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ms-excel.sheet.macroEnabled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1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k1\Downloads\"/>
    </mc:Choice>
  </mc:AlternateContent>
  <xr:revisionPtr revIDLastSave="1" documentId="8_{8C1900EC-9480-4FC3-9223-B13AC4C90D01}" xr6:coauthVersionLast="47" xr6:coauthVersionMax="47" xr10:uidLastSave="{76630099-8F7A-4868-9B6C-0EED0EEA9939}"/>
  <bookViews>
    <workbookView xWindow="-110" yWindow="-110" windowWidth="21820" windowHeight="14020" tabRatio="588" xr2:uid="{00000000-000D-0000-FFFF-FFFF00000000}"/>
  </bookViews>
  <sheets>
    <sheet name="AHP" sheetId="12" r:id="rId1"/>
    <sheet name="Metodologia visual" sheetId="13" r:id="rId2"/>
    <sheet name="COSTO" sheetId="14" r:id="rId3"/>
    <sheet name="Distancia" sheetId="15" r:id="rId4"/>
    <sheet name="Covertura" sheetId="16" r:id="rId5"/>
    <sheet name="Necesidad" sheetId="17" r:id="rId6"/>
    <sheet name="RESULTADOS" sheetId="18" r:id="rId7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8" l="1"/>
  <c r="D13" i="18"/>
  <c r="D11" i="18"/>
  <c r="M5" i="18"/>
  <c r="M6" i="18"/>
  <c r="M4" i="18"/>
  <c r="J5" i="18"/>
  <c r="J6" i="18"/>
  <c r="J4" i="18"/>
  <c r="J7" i="18" s="1"/>
  <c r="G5" i="18"/>
  <c r="G6" i="18"/>
  <c r="G4" i="18"/>
  <c r="D5" i="18"/>
  <c r="D6" i="18"/>
  <c r="D4" i="18"/>
  <c r="B5" i="18"/>
  <c r="J13" i="18" s="1"/>
  <c r="B6" i="18"/>
  <c r="J14" i="18" s="1"/>
  <c r="B4" i="18"/>
  <c r="J12" i="18" s="1"/>
  <c r="L2" i="18"/>
  <c r="I2" i="18"/>
  <c r="F2" i="18"/>
  <c r="C2" i="18"/>
  <c r="J11" i="18"/>
  <c r="I11" i="18"/>
  <c r="G23" i="17"/>
  <c r="J18" i="17"/>
  <c r="E18" i="17"/>
  <c r="J15" i="17"/>
  <c r="D15" i="17"/>
  <c r="D18" i="17" s="1"/>
  <c r="C15" i="17"/>
  <c r="B15" i="17"/>
  <c r="J14" i="17"/>
  <c r="C14" i="17"/>
  <c r="B14" i="17"/>
  <c r="J13" i="17"/>
  <c r="B13" i="17"/>
  <c r="C12" i="17" s="1"/>
  <c r="H12" i="17" s="1"/>
  <c r="E12" i="17"/>
  <c r="J12" i="17" s="1"/>
  <c r="D12" i="17"/>
  <c r="I12" i="17" s="1"/>
  <c r="J10" i="17"/>
  <c r="G23" i="16"/>
  <c r="E18" i="16"/>
  <c r="J13" i="16" s="1"/>
  <c r="J15" i="16"/>
  <c r="D15" i="16"/>
  <c r="D18" i="16" s="1"/>
  <c r="C15" i="16"/>
  <c r="B15" i="16"/>
  <c r="E12" i="16" s="1"/>
  <c r="J12" i="16" s="1"/>
  <c r="J14" i="16"/>
  <c r="C14" i="16"/>
  <c r="B14" i="16"/>
  <c r="B13" i="16"/>
  <c r="C12" i="16" s="1"/>
  <c r="H12" i="16" s="1"/>
  <c r="D12" i="16"/>
  <c r="I12" i="16" s="1"/>
  <c r="J10" i="16"/>
  <c r="G23" i="15"/>
  <c r="E18" i="15"/>
  <c r="J13" i="15" s="1"/>
  <c r="D15" i="15"/>
  <c r="C15" i="15"/>
  <c r="B15" i="15"/>
  <c r="E12" i="15" s="1"/>
  <c r="J12" i="15" s="1"/>
  <c r="B14" i="15"/>
  <c r="C14" i="15"/>
  <c r="B13" i="15"/>
  <c r="C12" i="15" s="1"/>
  <c r="H12" i="15" s="1"/>
  <c r="D12" i="15"/>
  <c r="I12" i="15" s="1"/>
  <c r="J10" i="15"/>
  <c r="E18" i="14"/>
  <c r="G23" i="14"/>
  <c r="D15" i="14"/>
  <c r="C15" i="14"/>
  <c r="B15" i="14"/>
  <c r="E12" i="14" s="1"/>
  <c r="J12" i="14" s="1"/>
  <c r="B14" i="14"/>
  <c r="D12" i="14" s="1"/>
  <c r="I12" i="14" s="1"/>
  <c r="C14" i="14"/>
  <c r="B13" i="14"/>
  <c r="C12" i="14" s="1"/>
  <c r="H12" i="14" s="1"/>
  <c r="J10" i="14"/>
  <c r="G20" i="12"/>
  <c r="G23" i="12" s="1"/>
  <c r="F18" i="12"/>
  <c r="K14" i="12" s="1"/>
  <c r="E17" i="12"/>
  <c r="E18" i="12" s="1"/>
  <c r="J14" i="12" s="1"/>
  <c r="D17" i="12"/>
  <c r="C17" i="12"/>
  <c r="B17" i="12"/>
  <c r="F13" i="12" s="1"/>
  <c r="K13" i="12" s="1"/>
  <c r="D16" i="12"/>
  <c r="C16" i="12"/>
  <c r="B16" i="12"/>
  <c r="E13" i="12" s="1"/>
  <c r="J13" i="12" s="1"/>
  <c r="C15" i="12"/>
  <c r="B15" i="12"/>
  <c r="D13" i="12" s="1"/>
  <c r="I13" i="12" s="1"/>
  <c r="B14" i="12"/>
  <c r="C13" i="12" s="1"/>
  <c r="H13" i="12" s="1"/>
  <c r="J11" i="12"/>
  <c r="G7" i="18" l="1"/>
  <c r="D7" i="18"/>
  <c r="M7" i="18"/>
  <c r="I13" i="17"/>
  <c r="I15" i="17"/>
  <c r="I14" i="17"/>
  <c r="C18" i="17"/>
  <c r="H13" i="17" s="1"/>
  <c r="I14" i="16"/>
  <c r="I13" i="16"/>
  <c r="J18" i="16"/>
  <c r="I15" i="16"/>
  <c r="I18" i="16" s="1"/>
  <c r="C18" i="16"/>
  <c r="H13" i="16" s="1"/>
  <c r="M13" i="16" s="1"/>
  <c r="J14" i="15"/>
  <c r="J18" i="15" s="1"/>
  <c r="J15" i="15"/>
  <c r="C18" i="15"/>
  <c r="H13" i="15" s="1"/>
  <c r="D18" i="15"/>
  <c r="C18" i="14"/>
  <c r="H13" i="14" s="1"/>
  <c r="D18" i="14"/>
  <c r="I15" i="14" s="1"/>
  <c r="J17" i="12"/>
  <c r="J16" i="12"/>
  <c r="K15" i="12"/>
  <c r="K17" i="12"/>
  <c r="K16" i="12"/>
  <c r="C18" i="12"/>
  <c r="H17" i="12" s="1"/>
  <c r="J15" i="12"/>
  <c r="D18" i="12"/>
  <c r="I17" i="12" s="1"/>
  <c r="K18" i="12" l="1"/>
  <c r="J18" i="12"/>
  <c r="H14" i="17"/>
  <c r="M14" i="17" s="1"/>
  <c r="I18" i="17"/>
  <c r="M13" i="17"/>
  <c r="H15" i="17"/>
  <c r="M15" i="17" s="1"/>
  <c r="H14" i="16"/>
  <c r="H15" i="16"/>
  <c r="M15" i="16" s="1"/>
  <c r="I13" i="15"/>
  <c r="I14" i="15"/>
  <c r="I15" i="15"/>
  <c r="H14" i="15"/>
  <c r="M14" i="15" s="1"/>
  <c r="M13" i="15"/>
  <c r="H15" i="15"/>
  <c r="M15" i="15" s="1"/>
  <c r="H14" i="14"/>
  <c r="J15" i="14"/>
  <c r="J13" i="14"/>
  <c r="J14" i="14"/>
  <c r="I13" i="14"/>
  <c r="I14" i="14"/>
  <c r="H15" i="14"/>
  <c r="H14" i="12"/>
  <c r="H15" i="12"/>
  <c r="H16" i="12"/>
  <c r="I14" i="12"/>
  <c r="I15" i="12"/>
  <c r="I16" i="12"/>
  <c r="M17" i="12"/>
  <c r="M16" i="12" l="1"/>
  <c r="M15" i="12"/>
  <c r="N14" i="12" s="1" a="1"/>
  <c r="L4" i="18"/>
  <c r="N4" i="18" s="1"/>
  <c r="L5" i="18"/>
  <c r="N5" i="18" s="1"/>
  <c r="L6" i="18"/>
  <c r="N6" i="18" s="1"/>
  <c r="F5" i="18"/>
  <c r="H5" i="18" s="1"/>
  <c r="I5" i="18"/>
  <c r="K5" i="18" s="1"/>
  <c r="I6" i="18"/>
  <c r="K6" i="18" s="1"/>
  <c r="I4" i="18"/>
  <c r="K4" i="18" s="1"/>
  <c r="M18" i="17"/>
  <c r="N13" i="17" a="1"/>
  <c r="H18" i="17"/>
  <c r="N13" i="16" a="1"/>
  <c r="M14" i="16"/>
  <c r="M18" i="16" s="1"/>
  <c r="H18" i="16"/>
  <c r="N13" i="14" a="1"/>
  <c r="N13" i="14" s="1"/>
  <c r="M14" i="14"/>
  <c r="M18" i="15"/>
  <c r="H18" i="15"/>
  <c r="I18" i="15"/>
  <c r="N13" i="15" a="1"/>
  <c r="M13" i="14"/>
  <c r="H18" i="14"/>
  <c r="I18" i="14"/>
  <c r="M15" i="14"/>
  <c r="J18" i="14"/>
  <c r="M14" i="12"/>
  <c r="H18" i="12"/>
  <c r="I18" i="12"/>
  <c r="M18" i="12"/>
  <c r="F6" i="18" l="1"/>
  <c r="H6" i="18" s="1"/>
  <c r="F4" i="18"/>
  <c r="H4" i="18" s="1"/>
  <c r="C5" i="18"/>
  <c r="E5" i="18" s="1"/>
  <c r="O5" i="18" s="1"/>
  <c r="I13" i="18" s="1"/>
  <c r="C6" i="18"/>
  <c r="E6" i="18" s="1"/>
  <c r="O6" i="18" s="1"/>
  <c r="I14" i="18" s="1"/>
  <c r="C4" i="18"/>
  <c r="E4" i="18" s="1"/>
  <c r="O4" i="18" s="1"/>
  <c r="I12" i="18" s="1"/>
  <c r="K14" i="18" s="1"/>
  <c r="N13" i="17"/>
  <c r="O13" i="17" s="1"/>
  <c r="N15" i="17"/>
  <c r="O15" i="17" s="1"/>
  <c r="N17" i="17"/>
  <c r="N16" i="17"/>
  <c r="N14" i="17"/>
  <c r="O14" i="17" s="1"/>
  <c r="N13" i="16"/>
  <c r="O13" i="16" s="1"/>
  <c r="N17" i="16"/>
  <c r="N15" i="16"/>
  <c r="O15" i="16" s="1"/>
  <c r="N14" i="16"/>
  <c r="O14" i="16" s="1"/>
  <c r="N16" i="16"/>
  <c r="N14" i="14"/>
  <c r="N16" i="14"/>
  <c r="N17" i="14"/>
  <c r="N15" i="14"/>
  <c r="N13" i="15"/>
  <c r="O13" i="15" s="1"/>
  <c r="N17" i="15"/>
  <c r="N14" i="15"/>
  <c r="O14" i="15" s="1"/>
  <c r="N16" i="15"/>
  <c r="N15" i="15"/>
  <c r="O15" i="15" s="1"/>
  <c r="M18" i="14"/>
  <c r="N17" i="12"/>
  <c r="O17" i="12" s="1"/>
  <c r="N16" i="12"/>
  <c r="O16" i="12" s="1"/>
  <c r="N15" i="12"/>
  <c r="O15" i="12" s="1"/>
  <c r="N14" i="12"/>
  <c r="O14" i="12" s="1"/>
  <c r="G21" i="12" l="1"/>
  <c r="G22" i="12" s="1"/>
  <c r="G24" i="12" s="1"/>
  <c r="G25" i="12" s="1"/>
  <c r="G21" i="17"/>
  <c r="G22" i="17" s="1"/>
  <c r="G24" i="17" s="1"/>
  <c r="G25" i="17" s="1"/>
  <c r="G21" i="16"/>
  <c r="G22" i="16" s="1"/>
  <c r="G24" i="16" s="1"/>
  <c r="G25" i="16" s="1"/>
  <c r="G21" i="15"/>
  <c r="G22" i="15" s="1"/>
  <c r="G24" i="15" s="1"/>
  <c r="G25" i="15" s="1"/>
  <c r="O14" i="14"/>
  <c r="O13" i="14"/>
  <c r="O15" i="14"/>
  <c r="G21" i="14" l="1"/>
  <c r="G22" i="14" l="1"/>
  <c r="G24" i="14" s="1"/>
  <c r="G25" i="14" s="1"/>
</calcChain>
</file>

<file path=xl/sharedStrings.xml><?xml version="1.0" encoding="utf-8"?>
<sst xmlns="http://schemas.openxmlformats.org/spreadsheetml/2006/main" count="190" uniqueCount="47">
  <si>
    <t>ANEXO 8</t>
  </si>
  <si>
    <t>TABLA XXIII
MATRIZ AHP</t>
  </si>
  <si>
    <t>Criterios alternativas</t>
  </si>
  <si>
    <t>Criterios de selección</t>
  </si>
  <si>
    <t>Número de criterios</t>
  </si>
  <si>
    <t>Alternativas</t>
  </si>
  <si>
    <t>Nombre criterios</t>
  </si>
  <si>
    <t>w7</t>
  </si>
  <si>
    <t>Costo</t>
  </si>
  <si>
    <t>w8</t>
  </si>
  <si>
    <t>Distancia</t>
  </si>
  <si>
    <t>w9</t>
  </si>
  <si>
    <t>Covertura</t>
  </si>
  <si>
    <t>Necesidad</t>
  </si>
  <si>
    <t>Comparación de alternativas segùn criterios</t>
  </si>
  <si>
    <t>*(2)/(1)</t>
  </si>
  <si>
    <t>Matriz de comparación por pares</t>
  </si>
  <si>
    <t xml:space="preserve">Matriz Normalizada </t>
  </si>
  <si>
    <t>Vector Prioridades</t>
  </si>
  <si>
    <t>Vector Ponderado</t>
  </si>
  <si>
    <t>Vector Consistencia</t>
  </si>
  <si>
    <t>Criterios</t>
  </si>
  <si>
    <t>Totales</t>
  </si>
  <si>
    <t>Número de indicadores n</t>
  </si>
  <si>
    <t xml:space="preserve">Entre más cerca sea λ del número de criterios, mejor será el análisis realizado. </t>
  </si>
  <si>
    <t xml:space="preserve">Promedio Vector Consistencia  λ </t>
  </si>
  <si>
    <t>Indice consistencia CI</t>
  </si>
  <si>
    <t>Indice consistencia Aleatorio RI</t>
  </si>
  <si>
    <r>
      <t xml:space="preserve">La fórmula más aproximada de RI se pudo obtener de tablas de índices de consistencia aleatoria, calculadas a partir de 500 matrices generadas de manera aleatoria. El valor de RI depende del N° de criterios  </t>
    </r>
    <r>
      <rPr>
        <b/>
        <i/>
        <sz val="6"/>
        <color indexed="8"/>
        <rFont val="Times New Roman"/>
        <family val="1"/>
      </rPr>
      <t>n</t>
    </r>
    <r>
      <rPr>
        <sz val="6"/>
        <color indexed="8"/>
        <rFont val="Times New Roman"/>
        <family val="1"/>
      </rPr>
      <t xml:space="preserve"> que se comparan</t>
    </r>
  </si>
  <si>
    <t>Razón de Consistencia CR</t>
  </si>
  <si>
    <t xml:space="preserve">Si CR ≤ 0.1 o sea el 10%, la matriz de pares comparada será siempre consistente. En caso contrario, la matriz debe ser mejorada. 
</t>
  </si>
  <si>
    <t>¿Es consistente?</t>
  </si>
  <si>
    <t>TABLA XVIII
MATRIZ AHP</t>
  </si>
  <si>
    <t>Más preferencia que el criterio inicial</t>
  </si>
  <si>
    <t>Menos preferencia que el criterio inicial</t>
  </si>
  <si>
    <t>Ponga aquí cualquiera de los criterios</t>
  </si>
  <si>
    <t>CRITERIOS</t>
  </si>
  <si>
    <t>Pesos</t>
  </si>
  <si>
    <t>W(Costo)</t>
  </si>
  <si>
    <t>W(Vulnerabilidad)</t>
  </si>
  <si>
    <t>PROCESO DE ANÁLISIS JERARQUICO - AHP</t>
  </si>
  <si>
    <t>ALTERNATIVA</t>
  </si>
  <si>
    <t>VALOR CRITERIO</t>
  </si>
  <si>
    <t>VALOR ALTERNATIVA</t>
  </si>
  <si>
    <t>TOTAL</t>
  </si>
  <si>
    <t>GRAN TOTAL</t>
  </si>
  <si>
    <t>LA MEJOR ALTERNATIVA 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</si>
</sst>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3">
    <font>
      <sz val="10"/>
      <name val="Arial"/>
    </font>
    <font>
      <sz val="10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"/>
      <color theme="0"/>
      <name val="Times New Roman"/>
      <family val="1"/>
    </font>
    <font>
      <b/>
      <sz val="8"/>
      <color theme="0"/>
      <name val="Times New Roman"/>
      <family val="1"/>
    </font>
    <font>
      <b/>
      <sz val="9"/>
      <name val="Times New Roman"/>
      <family val="1"/>
    </font>
    <font>
      <b/>
      <sz val="8"/>
      <color rgb="FFFF0000"/>
      <name val="Times New Roman"/>
      <family val="1"/>
    </font>
    <font>
      <sz val="6"/>
      <name val="Times New Roman"/>
      <family val="1"/>
    </font>
    <font>
      <sz val="6"/>
      <color rgb="FF0D0D0D"/>
      <name val="Times New Roman"/>
      <family val="1"/>
    </font>
    <font>
      <b/>
      <i/>
      <sz val="6"/>
      <color indexed="8"/>
      <name val="Times New Roman"/>
      <family val="1"/>
    </font>
    <font>
      <sz val="6"/>
      <color indexed="8"/>
      <name val="Times New Roman"/>
      <family val="1"/>
    </font>
    <font>
      <b/>
      <sz val="6"/>
      <color theme="0"/>
      <name val="Times New Roman"/>
      <family val="1"/>
    </font>
    <font>
      <sz val="10"/>
      <name val="Times New Roman"/>
      <family val="1"/>
    </font>
    <font>
      <b/>
      <i/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i/>
      <u/>
      <sz val="18"/>
      <name val="Times New Roman"/>
      <family val="1"/>
    </font>
    <font>
      <b/>
      <sz val="16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i/>
      <sz val="9"/>
      <color theme="0"/>
      <name val="Times New Roman"/>
      <family val="1"/>
    </font>
    <font>
      <b/>
      <i/>
      <sz val="8"/>
      <name val="Times New Roman"/>
      <family val="1"/>
    </font>
    <font>
      <i/>
      <sz val="8"/>
      <name val="Times New Roman"/>
      <family val="1"/>
    </font>
    <font>
      <b/>
      <i/>
      <sz val="16"/>
      <name val="Times New Roman"/>
      <family val="1"/>
    </font>
    <font>
      <sz val="8"/>
      <name val="Arial"/>
      <family val="2"/>
    </font>
    <font>
      <b/>
      <sz val="12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4" fillId="6" borderId="0" xfId="0" applyFont="1" applyFill="1"/>
    <xf numFmtId="0" fontId="4" fillId="0" borderId="0" xfId="0" applyFont="1"/>
    <xf numFmtId="0" fontId="4" fillId="6" borderId="0" xfId="0" applyFont="1" applyFill="1" applyAlignment="1"/>
    <xf numFmtId="0" fontId="3" fillId="0" borderId="0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protection locked="0"/>
    </xf>
    <xf numFmtId="0" fontId="3" fillId="0" borderId="0" xfId="0" applyFont="1" applyBorder="1" applyAlignment="1" applyProtection="1">
      <protection locked="0"/>
    </xf>
    <xf numFmtId="0" fontId="4" fillId="6" borderId="0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7" fillId="4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vertical="center"/>
      <protection locked="0"/>
    </xf>
    <xf numFmtId="12" fontId="2" fillId="10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10" borderId="1" xfId="0" applyNumberFormat="1" applyFont="1" applyFill="1" applyBorder="1" applyAlignment="1">
      <alignment horizontal="center" vertical="center"/>
    </xf>
    <xf numFmtId="9" fontId="8" fillId="9" borderId="1" xfId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12" fontId="3" fillId="0" borderId="1" xfId="0" applyNumberFormat="1" applyFont="1" applyBorder="1" applyAlignment="1" applyProtection="1">
      <protection locked="0"/>
    </xf>
    <xf numFmtId="12" fontId="2" fillId="4" borderId="1" xfId="0" applyNumberFormat="1" applyFont="1" applyFill="1" applyBorder="1" applyAlignment="1">
      <alignment horizontal="center" vertical="center"/>
    </xf>
    <xf numFmtId="12" fontId="3" fillId="3" borderId="1" xfId="0" applyNumberFormat="1" applyFont="1" applyFill="1" applyBorder="1" applyAlignment="1">
      <alignment horizontal="center" vertical="center"/>
    </xf>
    <xf numFmtId="12" fontId="3" fillId="4" borderId="1" xfId="0" applyNumberFormat="1" applyFont="1" applyFill="1" applyBorder="1" applyAlignment="1" applyProtection="1">
      <alignment horizontal="center" vertical="center"/>
      <protection locked="0"/>
    </xf>
    <xf numFmtId="12" fontId="3" fillId="10" borderId="1" xfId="0" applyNumberFormat="1" applyFont="1" applyFill="1" applyBorder="1" applyAlignment="1" applyProtection="1">
      <alignment horizontal="center" vertical="center"/>
      <protection locked="0"/>
    </xf>
    <xf numFmtId="2" fontId="2" fillId="7" borderId="1" xfId="0" applyNumberFormat="1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12" fontId="3" fillId="4" borderId="1" xfId="0" applyNumberFormat="1" applyFont="1" applyFill="1" applyBorder="1" applyAlignment="1">
      <alignment horizontal="center" vertical="center"/>
    </xf>
    <xf numFmtId="12" fontId="4" fillId="6" borderId="0" xfId="0" applyNumberFormat="1" applyFont="1" applyFill="1" applyAlignment="1">
      <alignment horizontal="center" vertical="center"/>
    </xf>
    <xf numFmtId="0" fontId="7" fillId="4" borderId="1" xfId="0" applyFont="1" applyFill="1" applyBorder="1" applyAlignment="1">
      <alignment horizontal="left"/>
    </xf>
    <xf numFmtId="0" fontId="7" fillId="10" borderId="1" xfId="0" applyFont="1" applyFill="1" applyBorder="1" applyAlignment="1">
      <alignment horizontal="left"/>
    </xf>
    <xf numFmtId="2" fontId="2" fillId="2" borderId="1" xfId="0" applyNumberFormat="1" applyFont="1" applyFill="1" applyBorder="1" applyAlignment="1">
      <alignment horizontal="center" vertical="center"/>
    </xf>
    <xf numFmtId="2" fontId="2" fillId="10" borderId="1" xfId="0" applyNumberFormat="1" applyFont="1" applyFill="1" applyBorder="1" applyAlignment="1">
      <alignment horizontal="center" vertical="center"/>
    </xf>
    <xf numFmtId="9" fontId="2" fillId="9" borderId="1" xfId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5" borderId="1" xfId="0" applyNumberFormat="1" applyFont="1" applyFill="1" applyBorder="1" applyAlignment="1">
      <alignment horizontal="center" vertical="center"/>
    </xf>
    <xf numFmtId="2" fontId="4" fillId="5" borderId="0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9" fontId="7" fillId="4" borderId="1" xfId="1" applyFont="1" applyFill="1" applyBorder="1" applyAlignment="1">
      <alignment horizontal="center" vertical="center"/>
    </xf>
    <xf numFmtId="9" fontId="7" fillId="4" borderId="0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12" borderId="31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/>
    </xf>
    <xf numFmtId="9" fontId="14" fillId="0" borderId="18" xfId="0" applyNumberFormat="1" applyFont="1" applyBorder="1" applyAlignment="1">
      <alignment horizontal="center" vertical="center"/>
    </xf>
    <xf numFmtId="9" fontId="14" fillId="0" borderId="19" xfId="0" applyNumberFormat="1" applyFont="1" applyBorder="1" applyAlignment="1">
      <alignment horizontal="center" vertical="center"/>
    </xf>
    <xf numFmtId="10" fontId="14" fillId="12" borderId="20" xfId="1" applyNumberFormat="1" applyFont="1" applyFill="1" applyBorder="1" applyAlignment="1">
      <alignment horizontal="center" vertical="center"/>
    </xf>
    <xf numFmtId="9" fontId="14" fillId="0" borderId="21" xfId="0" applyNumberFormat="1" applyFont="1" applyBorder="1" applyAlignment="1">
      <alignment horizontal="center" vertical="center"/>
    </xf>
    <xf numFmtId="9" fontId="17" fillId="13" borderId="23" xfId="1" applyFont="1" applyFill="1" applyBorder="1" applyAlignment="1">
      <alignment horizontal="center" vertical="center"/>
    </xf>
    <xf numFmtId="10" fontId="14" fillId="12" borderId="22" xfId="1" applyNumberFormat="1" applyFont="1" applyFill="1" applyBorder="1" applyAlignment="1">
      <alignment horizontal="center" vertical="center"/>
    </xf>
    <xf numFmtId="9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6" fillId="0" borderId="17" xfId="0" applyFont="1" applyBorder="1" applyAlignment="1">
      <alignment horizontal="center" vertical="center"/>
    </xf>
    <xf numFmtId="164" fontId="19" fillId="0" borderId="39" xfId="1" applyNumberFormat="1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164" fontId="19" fillId="0" borderId="24" xfId="1" applyNumberFormat="1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164" fontId="19" fillId="0" borderId="25" xfId="1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4" fillId="0" borderId="0" xfId="0" applyFont="1"/>
    <xf numFmtId="12" fontId="3" fillId="3" borderId="1" xfId="0" applyNumberFormat="1" applyFont="1" applyFill="1" applyBorder="1" applyAlignment="1" applyProtection="1">
      <alignment vertical="center"/>
      <protection locked="0"/>
    </xf>
    <xf numFmtId="0" fontId="21" fillId="4" borderId="0" xfId="0" applyFont="1" applyFill="1" applyAlignment="1">
      <alignment horizontal="center"/>
    </xf>
    <xf numFmtId="0" fontId="7" fillId="4" borderId="1" xfId="0" applyFont="1" applyFill="1" applyBorder="1" applyAlignment="1">
      <alignment vertical="center" wrapText="1"/>
    </xf>
    <xf numFmtId="12" fontId="21" fillId="4" borderId="1" xfId="0" applyNumberFormat="1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/>
    <xf numFmtId="0" fontId="23" fillId="0" borderId="0" xfId="0" applyFont="1"/>
    <xf numFmtId="0" fontId="19" fillId="0" borderId="0" xfId="0" applyFont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27" fillId="4" borderId="0" xfId="0" applyFont="1" applyFill="1" applyBorder="1" applyAlignment="1" applyProtection="1">
      <alignment horizontal="left"/>
      <protection locked="0"/>
    </xf>
    <xf numFmtId="0" fontId="18" fillId="0" borderId="0" xfId="0" applyFont="1" applyAlignment="1">
      <alignment horizontal="center" vertical="center"/>
    </xf>
    <xf numFmtId="0" fontId="19" fillId="4" borderId="0" xfId="0" applyFont="1" applyFill="1" applyAlignment="1">
      <alignment horizontal="center" vertical="center" wrapText="1"/>
    </xf>
    <xf numFmtId="0" fontId="28" fillId="4" borderId="0" xfId="0" applyFont="1" applyFill="1" applyAlignment="1">
      <alignment horizontal="center" wrapText="1"/>
    </xf>
    <xf numFmtId="0" fontId="30" fillId="4" borderId="1" xfId="0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/>
    </xf>
    <xf numFmtId="12" fontId="7" fillId="4" borderId="1" xfId="0" applyNumberFormat="1" applyFont="1" applyFill="1" applyBorder="1" applyAlignment="1">
      <alignment horizontal="left"/>
    </xf>
    <xf numFmtId="0" fontId="0" fillId="4" borderId="0" xfId="0" applyFill="1"/>
    <xf numFmtId="0" fontId="31" fillId="0" borderId="17" xfId="0" applyFont="1" applyBorder="1" applyAlignment="1">
      <alignment vertical="center"/>
    </xf>
    <xf numFmtId="0" fontId="31" fillId="0" borderId="10" xfId="0" applyFont="1" applyBorder="1" applyAlignment="1">
      <alignment vertical="center"/>
    </xf>
    <xf numFmtId="0" fontId="31" fillId="0" borderId="10" xfId="0" applyFont="1" applyBorder="1" applyAlignment="1">
      <alignment vertical="center" wrapText="1"/>
    </xf>
    <xf numFmtId="0" fontId="32" fillId="0" borderId="40" xfId="0" applyFont="1" applyBorder="1" applyAlignment="1">
      <alignment vertical="center"/>
    </xf>
    <xf numFmtId="0" fontId="32" fillId="0" borderId="38" xfId="0" applyFont="1" applyBorder="1" applyAlignment="1">
      <alignment horizontal="right" vertical="center"/>
    </xf>
    <xf numFmtId="0" fontId="5" fillId="10" borderId="7" xfId="0" applyFont="1" applyFill="1" applyBorder="1" applyAlignment="1">
      <alignment horizontal="center"/>
    </xf>
    <xf numFmtId="0" fontId="2" fillId="7" borderId="11" xfId="0" applyFont="1" applyFill="1" applyBorder="1" applyAlignment="1">
      <alignment horizontal="center" wrapText="1"/>
    </xf>
    <xf numFmtId="0" fontId="28" fillId="4" borderId="0" xfId="0" applyFont="1" applyFill="1" applyAlignment="1">
      <alignment horizontal="center"/>
    </xf>
    <xf numFmtId="0" fontId="21" fillId="4" borderId="0" xfId="0" applyFont="1" applyFill="1" applyAlignment="1">
      <alignment horizontal="center"/>
    </xf>
    <xf numFmtId="0" fontId="24" fillId="0" borderId="0" xfId="0" applyFont="1" applyAlignment="1">
      <alignment horizontal="center"/>
    </xf>
    <xf numFmtId="0" fontId="24" fillId="4" borderId="0" xfId="0" applyFont="1" applyFill="1" applyAlignment="1">
      <alignment horizontal="center" vertical="center" wrapText="1"/>
    </xf>
    <xf numFmtId="0" fontId="24" fillId="4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left"/>
      <protection locked="0"/>
    </xf>
    <xf numFmtId="0" fontId="4" fillId="6" borderId="0" xfId="0" applyFont="1" applyFill="1" applyBorder="1" applyAlignment="1" applyProtection="1">
      <alignment horizontal="center"/>
      <protection locked="0"/>
    </xf>
    <xf numFmtId="0" fontId="6" fillId="8" borderId="1" xfId="0" applyFont="1" applyFill="1" applyBorder="1" applyAlignment="1" applyProtection="1">
      <alignment horizontal="left"/>
      <protection locked="0"/>
    </xf>
    <xf numFmtId="0" fontId="2" fillId="11" borderId="16" xfId="0" applyFont="1" applyFill="1" applyBorder="1" applyAlignment="1" applyProtection="1">
      <alignment horizontal="center"/>
      <protection locked="0"/>
    </xf>
    <xf numFmtId="0" fontId="2" fillId="11" borderId="0" xfId="0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left" vertical="center"/>
    </xf>
    <xf numFmtId="0" fontId="4" fillId="6" borderId="5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 vertical="center"/>
    </xf>
    <xf numFmtId="0" fontId="5" fillId="10" borderId="6" xfId="0" applyFont="1" applyFill="1" applyBorder="1" applyAlignment="1">
      <alignment horizontal="center"/>
    </xf>
    <xf numFmtId="0" fontId="5" fillId="10" borderId="7" xfId="0" applyFont="1" applyFill="1" applyBorder="1" applyAlignment="1">
      <alignment horizontal="center"/>
    </xf>
    <xf numFmtId="0" fontId="5" fillId="10" borderId="7" xfId="0" applyFont="1" applyFill="1" applyBorder="1" applyAlignment="1">
      <alignment horizontal="left"/>
    </xf>
    <xf numFmtId="0" fontId="7" fillId="4" borderId="11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center" wrapText="1"/>
    </xf>
    <xf numFmtId="0" fontId="7" fillId="2" borderId="15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wrapText="1"/>
    </xf>
    <xf numFmtId="2" fontId="3" fillId="6" borderId="8" xfId="0" applyNumberFormat="1" applyFont="1" applyFill="1" applyBorder="1" applyAlignment="1">
      <alignment horizontal="center" vertical="center"/>
    </xf>
    <xf numFmtId="2" fontId="3" fillId="6" borderId="9" xfId="0" applyNumberFormat="1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left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wrapText="1"/>
    </xf>
    <xf numFmtId="0" fontId="2" fillId="9" borderId="11" xfId="0" applyFont="1" applyFill="1" applyBorder="1" applyAlignment="1">
      <alignment horizontal="center" wrapText="1"/>
    </xf>
    <xf numFmtId="0" fontId="2" fillId="7" borderId="12" xfId="0" applyFont="1" applyFill="1" applyBorder="1" applyAlignment="1">
      <alignment horizontal="center" wrapText="1"/>
    </xf>
    <xf numFmtId="0" fontId="2" fillId="7" borderId="11" xfId="0" applyFont="1" applyFill="1" applyBorder="1" applyAlignment="1">
      <alignment horizontal="center" wrapText="1"/>
    </xf>
    <xf numFmtId="0" fontId="13" fillId="6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10" fillId="6" borderId="0" xfId="0" applyFont="1" applyFill="1" applyAlignment="1">
      <alignment horizontal="left" vertical="center" wrapText="1" readingOrder="1"/>
    </xf>
    <xf numFmtId="0" fontId="10" fillId="0" borderId="0" xfId="0" applyFont="1" applyAlignment="1">
      <alignment horizontal="left" vertical="center" wrapText="1" readingOrder="1"/>
    </xf>
    <xf numFmtId="0" fontId="7" fillId="4" borderId="1" xfId="0" applyFont="1" applyFill="1" applyBorder="1" applyAlignment="1">
      <alignment horizontal="left" vertical="center"/>
    </xf>
    <xf numFmtId="0" fontId="13" fillId="11" borderId="0" xfId="0" applyFont="1" applyFill="1" applyAlignment="1">
      <alignment horizontal="left" vertical="center" wrapText="1" readingOrder="1"/>
    </xf>
    <xf numFmtId="0" fontId="28" fillId="4" borderId="0" xfId="0" applyFont="1" applyFill="1" applyAlignment="1">
      <alignment horizontal="center"/>
    </xf>
    <xf numFmtId="0" fontId="21" fillId="4" borderId="0" xfId="0" applyFont="1" applyFill="1" applyAlignment="1">
      <alignment horizontal="center"/>
    </xf>
    <xf numFmtId="0" fontId="25" fillId="6" borderId="0" xfId="0" applyFont="1" applyFill="1" applyAlignment="1">
      <alignment horizontal="center" vertical="center"/>
    </xf>
    <xf numFmtId="0" fontId="26" fillId="4" borderId="2" xfId="0" applyFont="1" applyFill="1" applyBorder="1" applyAlignment="1">
      <alignment horizontal="left" vertical="center" wrapText="1"/>
    </xf>
    <xf numFmtId="0" fontId="26" fillId="4" borderId="4" xfId="0" applyFont="1" applyFill="1" applyBorder="1" applyAlignment="1">
      <alignment horizontal="left" vertical="center" wrapText="1"/>
    </xf>
    <xf numFmtId="0" fontId="26" fillId="4" borderId="3" xfId="0" applyFont="1" applyFill="1" applyBorder="1" applyAlignment="1">
      <alignment horizontal="left" vertical="center" wrapText="1"/>
    </xf>
    <xf numFmtId="0" fontId="27" fillId="4" borderId="1" xfId="0" applyFont="1" applyFill="1" applyBorder="1" applyAlignment="1" applyProtection="1">
      <alignment horizontal="left"/>
      <protection locked="0"/>
    </xf>
    <xf numFmtId="0" fontId="23" fillId="4" borderId="0" xfId="0" applyFont="1" applyFill="1" applyBorder="1" applyAlignment="1" applyProtection="1">
      <alignment horizontal="center"/>
      <protection locked="0"/>
    </xf>
    <xf numFmtId="0" fontId="20" fillId="3" borderId="33" xfId="0" applyFont="1" applyFill="1" applyBorder="1" applyAlignment="1">
      <alignment horizontal="center" vertical="center" wrapText="1"/>
    </xf>
    <xf numFmtId="0" fontId="20" fillId="3" borderId="36" xfId="0" applyFont="1" applyFill="1" applyBorder="1" applyAlignment="1">
      <alignment horizontal="center" vertical="center" wrapText="1"/>
    </xf>
    <xf numFmtId="0" fontId="20" fillId="3" borderId="37" xfId="0" applyFont="1" applyFill="1" applyBorder="1" applyAlignment="1">
      <alignment horizontal="center" vertical="center" wrapText="1"/>
    </xf>
    <xf numFmtId="0" fontId="20" fillId="3" borderId="38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27" xfId="0" applyFont="1" applyFill="1" applyBorder="1" applyAlignment="1">
      <alignment horizontal="center" vertical="center" wrapText="1"/>
    </xf>
    <xf numFmtId="0" fontId="15" fillId="4" borderId="28" xfId="0" applyFont="1" applyFill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20</xdr:row>
      <xdr:rowOff>180975</xdr:rowOff>
    </xdr:from>
    <xdr:to>
      <xdr:col>11</xdr:col>
      <xdr:colOff>171450</xdr:colOff>
      <xdr:row>22</xdr:row>
      <xdr:rowOff>414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42212A49-2EBF-4685-92BA-47EC28240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13739" r="44560" b="69077"/>
        <a:stretch>
          <a:fillRect/>
        </a:stretch>
      </xdr:blipFill>
      <xdr:spPr bwMode="auto">
        <a:xfrm>
          <a:off x="7207250" y="3413125"/>
          <a:ext cx="1581150" cy="330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9525</xdr:colOff>
      <xdr:row>22</xdr:row>
      <xdr:rowOff>9525</xdr:rowOff>
    </xdr:from>
    <xdr:to>
      <xdr:col>11</xdr:col>
      <xdr:colOff>190500</xdr:colOff>
      <xdr:row>23</xdr:row>
      <xdr:rowOff>19051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2B3FFB4E-C858-4921-866C-F15EE75A5E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37402" r="44284" b="46146"/>
        <a:stretch>
          <a:fillRect/>
        </a:stretch>
      </xdr:blipFill>
      <xdr:spPr bwMode="auto">
        <a:xfrm>
          <a:off x="7197725" y="3756025"/>
          <a:ext cx="1609725" cy="327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28575</xdr:colOff>
      <xdr:row>23</xdr:row>
      <xdr:rowOff>28575</xdr:rowOff>
    </xdr:from>
    <xdr:to>
      <xdr:col>11</xdr:col>
      <xdr:colOff>180975</xdr:colOff>
      <xdr:row>24</xdr:row>
      <xdr:rowOff>28575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id="{217B0017-C7B6-41A8-94A8-A8945D3B3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67361" r="44785" b="16747"/>
        <a:stretch>
          <a:fillRect/>
        </a:stretch>
      </xdr:blipFill>
      <xdr:spPr bwMode="auto">
        <a:xfrm>
          <a:off x="7216775" y="4092575"/>
          <a:ext cx="1581150" cy="317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2</xdr:row>
      <xdr:rowOff>104775</xdr:rowOff>
    </xdr:from>
    <xdr:to>
      <xdr:col>18</xdr:col>
      <xdr:colOff>9525</xdr:colOff>
      <xdr:row>2</xdr:row>
      <xdr:rowOff>123825</xdr:rowOff>
    </xdr:to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id="{BE194B12-7D02-4443-B8EA-CCFE9DE6F201}"/>
            </a:ext>
          </a:extLst>
        </xdr:cNvPr>
        <xdr:cNvCxnSpPr/>
      </xdr:nvCxnSpPr>
      <xdr:spPr>
        <a:xfrm flipV="1">
          <a:off x="9775825" y="625475"/>
          <a:ext cx="6140450" cy="19050"/>
        </a:xfrm>
        <a:prstGeom prst="straightConnector1">
          <a:avLst/>
        </a:prstGeom>
        <a:ln w="571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2</xdr:row>
      <xdr:rowOff>104775</xdr:rowOff>
    </xdr:from>
    <xdr:to>
      <xdr:col>9</xdr:col>
      <xdr:colOff>9525</xdr:colOff>
      <xdr:row>2</xdr:row>
      <xdr:rowOff>123825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3CE6C322-5D05-4012-8A5A-CECF5DA36C8D}"/>
            </a:ext>
          </a:extLst>
        </xdr:cNvPr>
        <xdr:cNvCxnSpPr/>
      </xdr:nvCxnSpPr>
      <xdr:spPr>
        <a:xfrm flipV="1">
          <a:off x="1508125" y="625475"/>
          <a:ext cx="6343650" cy="19050"/>
        </a:xfrm>
        <a:prstGeom prst="straightConnector1">
          <a:avLst/>
        </a:prstGeom>
        <a:ln w="57150">
          <a:solidFill>
            <a:srgbClr val="C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20</xdr:row>
      <xdr:rowOff>180975</xdr:rowOff>
    </xdr:from>
    <xdr:to>
      <xdr:col>11</xdr:col>
      <xdr:colOff>171450</xdr:colOff>
      <xdr:row>22</xdr:row>
      <xdr:rowOff>0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41BEAC99-B16D-4D32-8F76-4BB5FF6DF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13739" r="44560" b="69077"/>
        <a:stretch>
          <a:fillRect/>
        </a:stretch>
      </xdr:blipFill>
      <xdr:spPr bwMode="auto">
        <a:xfrm>
          <a:off x="7207250" y="3101975"/>
          <a:ext cx="1581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9525</xdr:colOff>
      <xdr:row>22</xdr:row>
      <xdr:rowOff>9525</xdr:rowOff>
    </xdr:from>
    <xdr:to>
      <xdr:col>11</xdr:col>
      <xdr:colOff>190500</xdr:colOff>
      <xdr:row>23</xdr:row>
      <xdr:rowOff>19050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09C56A15-09D3-4BFE-8E10-DDD841B8B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37402" r="44284" b="46146"/>
        <a:stretch>
          <a:fillRect/>
        </a:stretch>
      </xdr:blipFill>
      <xdr:spPr bwMode="auto">
        <a:xfrm>
          <a:off x="7197725" y="3444875"/>
          <a:ext cx="1609725" cy="32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28575</xdr:colOff>
      <xdr:row>23</xdr:row>
      <xdr:rowOff>28575</xdr:rowOff>
    </xdr:from>
    <xdr:to>
      <xdr:col>11</xdr:col>
      <xdr:colOff>180975</xdr:colOff>
      <xdr:row>24</xdr:row>
      <xdr:rowOff>28575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id="{98954EFA-6A98-4C21-A79F-9848A3D2B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67361" r="44785" b="16747"/>
        <a:stretch>
          <a:fillRect/>
        </a:stretch>
      </xdr:blipFill>
      <xdr:spPr bwMode="auto">
        <a:xfrm>
          <a:off x="7216775" y="3781425"/>
          <a:ext cx="1581150" cy="317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20</xdr:row>
      <xdr:rowOff>180975</xdr:rowOff>
    </xdr:from>
    <xdr:to>
      <xdr:col>11</xdr:col>
      <xdr:colOff>171450</xdr:colOff>
      <xdr:row>22</xdr:row>
      <xdr:rowOff>0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8F0FEA08-2681-464A-B32A-FA81CA210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13739" r="44560" b="69077"/>
        <a:stretch>
          <a:fillRect/>
        </a:stretch>
      </xdr:blipFill>
      <xdr:spPr bwMode="auto">
        <a:xfrm>
          <a:off x="7207250" y="3101975"/>
          <a:ext cx="1581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9525</xdr:colOff>
      <xdr:row>22</xdr:row>
      <xdr:rowOff>9525</xdr:rowOff>
    </xdr:from>
    <xdr:to>
      <xdr:col>11</xdr:col>
      <xdr:colOff>190500</xdr:colOff>
      <xdr:row>23</xdr:row>
      <xdr:rowOff>19050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04EEC18E-E891-4B18-B12D-F86798D1A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37402" r="44284" b="46146"/>
        <a:stretch>
          <a:fillRect/>
        </a:stretch>
      </xdr:blipFill>
      <xdr:spPr bwMode="auto">
        <a:xfrm>
          <a:off x="7197725" y="3444875"/>
          <a:ext cx="1609725" cy="32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28575</xdr:colOff>
      <xdr:row>23</xdr:row>
      <xdr:rowOff>28575</xdr:rowOff>
    </xdr:from>
    <xdr:to>
      <xdr:col>11</xdr:col>
      <xdr:colOff>180975</xdr:colOff>
      <xdr:row>24</xdr:row>
      <xdr:rowOff>28575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id="{53391175-4A49-4EDC-9566-9904A28CA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67361" r="44785" b="16747"/>
        <a:stretch>
          <a:fillRect/>
        </a:stretch>
      </xdr:blipFill>
      <xdr:spPr bwMode="auto">
        <a:xfrm>
          <a:off x="7216775" y="3781425"/>
          <a:ext cx="1581150" cy="317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20</xdr:row>
      <xdr:rowOff>180975</xdr:rowOff>
    </xdr:from>
    <xdr:to>
      <xdr:col>11</xdr:col>
      <xdr:colOff>171450</xdr:colOff>
      <xdr:row>22</xdr:row>
      <xdr:rowOff>0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769484E5-7498-4310-A5AA-AE9C110AE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13739" r="44560" b="69077"/>
        <a:stretch>
          <a:fillRect/>
        </a:stretch>
      </xdr:blipFill>
      <xdr:spPr bwMode="auto">
        <a:xfrm>
          <a:off x="7207250" y="3101975"/>
          <a:ext cx="1581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9525</xdr:colOff>
      <xdr:row>22</xdr:row>
      <xdr:rowOff>9525</xdr:rowOff>
    </xdr:from>
    <xdr:to>
      <xdr:col>11</xdr:col>
      <xdr:colOff>190500</xdr:colOff>
      <xdr:row>23</xdr:row>
      <xdr:rowOff>19050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F8B3BD94-73E1-4A81-9FF2-A84F4B979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37402" r="44284" b="46146"/>
        <a:stretch>
          <a:fillRect/>
        </a:stretch>
      </xdr:blipFill>
      <xdr:spPr bwMode="auto">
        <a:xfrm>
          <a:off x="7197725" y="3444875"/>
          <a:ext cx="1609725" cy="32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28575</xdr:colOff>
      <xdr:row>23</xdr:row>
      <xdr:rowOff>28575</xdr:rowOff>
    </xdr:from>
    <xdr:to>
      <xdr:col>11</xdr:col>
      <xdr:colOff>180975</xdr:colOff>
      <xdr:row>24</xdr:row>
      <xdr:rowOff>28575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id="{30488AEB-E998-47F6-8C2B-46B15A1B0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67361" r="44785" b="16747"/>
        <a:stretch>
          <a:fillRect/>
        </a:stretch>
      </xdr:blipFill>
      <xdr:spPr bwMode="auto">
        <a:xfrm>
          <a:off x="7216775" y="3781425"/>
          <a:ext cx="1581150" cy="317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20</xdr:row>
      <xdr:rowOff>180975</xdr:rowOff>
    </xdr:from>
    <xdr:to>
      <xdr:col>11</xdr:col>
      <xdr:colOff>171450</xdr:colOff>
      <xdr:row>22</xdr:row>
      <xdr:rowOff>0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E2891F79-F4C7-4F4C-A507-64467A3D6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13739" r="44560" b="69077"/>
        <a:stretch>
          <a:fillRect/>
        </a:stretch>
      </xdr:blipFill>
      <xdr:spPr bwMode="auto">
        <a:xfrm>
          <a:off x="7207250" y="3101975"/>
          <a:ext cx="1581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9525</xdr:colOff>
      <xdr:row>22</xdr:row>
      <xdr:rowOff>9525</xdr:rowOff>
    </xdr:from>
    <xdr:to>
      <xdr:col>11</xdr:col>
      <xdr:colOff>190500</xdr:colOff>
      <xdr:row>23</xdr:row>
      <xdr:rowOff>19050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0D38FA9F-1EB6-4E9F-89C4-3687698B9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37402" r="44284" b="46146"/>
        <a:stretch>
          <a:fillRect/>
        </a:stretch>
      </xdr:blipFill>
      <xdr:spPr bwMode="auto">
        <a:xfrm>
          <a:off x="7197725" y="3444875"/>
          <a:ext cx="1609725" cy="32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28575</xdr:colOff>
      <xdr:row>23</xdr:row>
      <xdr:rowOff>28575</xdr:rowOff>
    </xdr:from>
    <xdr:to>
      <xdr:col>11</xdr:col>
      <xdr:colOff>180975</xdr:colOff>
      <xdr:row>24</xdr:row>
      <xdr:rowOff>28575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id="{5F8886FD-5F13-4B3E-A279-CC10AEF0F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67361" r="44785" b="16747"/>
        <a:stretch>
          <a:fillRect/>
        </a:stretch>
      </xdr:blipFill>
      <xdr:spPr bwMode="auto">
        <a:xfrm>
          <a:off x="7216775" y="3781425"/>
          <a:ext cx="1581150" cy="317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92916-1C4F-455A-8D4B-EBBF252B17D6}">
  <dimension ref="A1:AK56"/>
  <sheetViews>
    <sheetView showGridLines="0" tabSelected="1" topLeftCell="C1" zoomScale="115" zoomScaleNormal="115" workbookViewId="0">
      <selection activeCell="B2" sqref="B2:O2"/>
    </sheetView>
  </sheetViews>
  <sheetFormatPr defaultColWidth="11.42578125" defaultRowHeight="11.45"/>
  <cols>
    <col min="1" max="1" width="6.5703125" style="1" customWidth="1"/>
    <col min="2" max="2" width="11.85546875" style="2" customWidth="1"/>
    <col min="3" max="3" width="15.42578125" style="2" customWidth="1"/>
    <col min="4" max="4" width="11.85546875" style="2" customWidth="1"/>
    <col min="5" max="5" width="11.28515625" style="2" customWidth="1"/>
    <col min="6" max="6" width="11.7109375" style="2" customWidth="1"/>
    <col min="7" max="7" width="10.5703125" style="2" customWidth="1"/>
    <col min="8" max="8" width="13.140625" style="2" customWidth="1"/>
    <col min="9" max="9" width="10.5703125" style="2" customWidth="1"/>
    <col min="10" max="10" width="10.28515625" style="2" customWidth="1"/>
    <col min="11" max="11" width="10.140625" style="2" customWidth="1"/>
    <col min="12" max="12" width="9.42578125" style="2" customWidth="1"/>
    <col min="13" max="13" width="9" style="2" customWidth="1"/>
    <col min="14" max="14" width="8.5703125" style="2" customWidth="1"/>
    <col min="15" max="15" width="9.42578125" style="2" customWidth="1"/>
    <col min="16" max="16" width="6.42578125" style="2" customWidth="1"/>
    <col min="17" max="18" width="11.42578125" style="2"/>
    <col min="19" max="37" width="11.42578125" style="1"/>
    <col min="38" max="16384" width="11.42578125" style="2"/>
  </cols>
  <sheetData>
    <row r="1" spans="2:18" ht="12">
      <c r="B1" s="82"/>
      <c r="C1" s="82"/>
      <c r="D1" s="82"/>
      <c r="E1" s="102" t="s">
        <v>0</v>
      </c>
      <c r="F1" s="102"/>
      <c r="G1" s="102"/>
      <c r="H1" s="102"/>
      <c r="I1" s="102"/>
      <c r="J1" s="102"/>
      <c r="K1" s="102"/>
      <c r="L1" s="82"/>
      <c r="M1" s="82"/>
      <c r="N1" s="82"/>
      <c r="O1" s="82"/>
    </row>
    <row r="2" spans="2:18" ht="28.5" customHeight="1">
      <c r="B2" s="103" t="s">
        <v>1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3"/>
      <c r="Q2" s="1"/>
      <c r="R2" s="1"/>
    </row>
    <row r="3" spans="2:18" ht="12" customHeight="1">
      <c r="B3" s="105" t="s">
        <v>2</v>
      </c>
      <c r="C3" s="106"/>
      <c r="D3" s="106"/>
      <c r="E3" s="107"/>
      <c r="F3" s="108" t="s">
        <v>3</v>
      </c>
      <c r="G3" s="108"/>
      <c r="H3" s="4"/>
      <c r="I3" s="4"/>
      <c r="J3" s="109"/>
      <c r="K3" s="109"/>
      <c r="L3" s="109"/>
      <c r="M3" s="109"/>
      <c r="N3" s="109"/>
      <c r="O3" s="109"/>
      <c r="P3" s="3"/>
      <c r="Q3" s="1"/>
      <c r="R3" s="1"/>
    </row>
    <row r="4" spans="2:18" ht="11.25" customHeight="1">
      <c r="B4" s="105" t="s">
        <v>4</v>
      </c>
      <c r="C4" s="106"/>
      <c r="D4" s="106"/>
      <c r="E4" s="107"/>
      <c r="F4" s="110">
        <v>4</v>
      </c>
      <c r="G4" s="110"/>
      <c r="H4" s="111" t="s">
        <v>5</v>
      </c>
      <c r="I4" s="112"/>
      <c r="J4" s="109"/>
      <c r="K4" s="109"/>
      <c r="L4" s="109"/>
      <c r="M4" s="109"/>
      <c r="N4" s="109"/>
      <c r="O4" s="109"/>
      <c r="P4" s="3"/>
      <c r="Q4" s="1"/>
      <c r="R4" s="1"/>
    </row>
    <row r="5" spans="2:18">
      <c r="B5" s="113" t="s">
        <v>6</v>
      </c>
      <c r="C5" s="113"/>
      <c r="D5" s="113"/>
      <c r="E5" s="113"/>
      <c r="F5" s="5"/>
      <c r="G5" s="5"/>
      <c r="H5" s="6" t="s">
        <v>7</v>
      </c>
      <c r="I5" s="6"/>
      <c r="J5" s="109"/>
      <c r="K5" s="109"/>
      <c r="L5" s="109"/>
      <c r="M5" s="109"/>
      <c r="N5" s="109"/>
      <c r="O5" s="109"/>
      <c r="P5" s="3"/>
      <c r="Q5" s="1"/>
      <c r="R5" s="1"/>
    </row>
    <row r="6" spans="2:18">
      <c r="B6" s="113"/>
      <c r="C6" s="113"/>
      <c r="D6" s="113"/>
      <c r="E6" s="113"/>
      <c r="F6" s="5" t="s">
        <v>8</v>
      </c>
      <c r="G6" s="5"/>
      <c r="H6" s="6" t="s">
        <v>9</v>
      </c>
      <c r="I6" s="6"/>
      <c r="J6" s="109"/>
      <c r="K6" s="109"/>
      <c r="L6" s="109"/>
      <c r="M6" s="109"/>
      <c r="N6" s="109"/>
      <c r="O6" s="109"/>
      <c r="P6" s="3"/>
      <c r="Q6" s="1"/>
      <c r="R6" s="1"/>
    </row>
    <row r="7" spans="2:18">
      <c r="B7" s="113"/>
      <c r="C7" s="113"/>
      <c r="D7" s="113"/>
      <c r="E7" s="113"/>
      <c r="F7" s="5" t="s">
        <v>10</v>
      </c>
      <c r="G7" s="5"/>
      <c r="H7" s="6" t="s">
        <v>11</v>
      </c>
      <c r="I7" s="6"/>
      <c r="J7" s="109"/>
      <c r="K7" s="109"/>
      <c r="L7" s="109"/>
      <c r="M7" s="109"/>
      <c r="N7" s="109"/>
      <c r="O7" s="109"/>
      <c r="P7" s="3"/>
      <c r="Q7" s="1"/>
      <c r="R7" s="1"/>
    </row>
    <row r="8" spans="2:18">
      <c r="B8" s="113"/>
      <c r="C8" s="113"/>
      <c r="D8" s="113"/>
      <c r="E8" s="113"/>
      <c r="F8" s="5" t="s">
        <v>12</v>
      </c>
      <c r="G8" s="5"/>
      <c r="H8" s="6"/>
      <c r="I8" s="6"/>
      <c r="J8" s="109"/>
      <c r="K8" s="109"/>
      <c r="L8" s="109"/>
      <c r="M8" s="109"/>
      <c r="N8" s="109"/>
      <c r="O8" s="109"/>
      <c r="P8" s="3"/>
      <c r="Q8" s="1"/>
      <c r="R8" s="1"/>
    </row>
    <row r="9" spans="2:18">
      <c r="B9" s="113"/>
      <c r="C9" s="113"/>
      <c r="D9" s="113"/>
      <c r="E9" s="113"/>
      <c r="F9" s="5" t="s">
        <v>13</v>
      </c>
      <c r="G9" s="5"/>
      <c r="H9" s="6"/>
      <c r="I9" s="6"/>
      <c r="J9" s="109"/>
      <c r="K9" s="109"/>
      <c r="L9" s="109"/>
      <c r="M9" s="109"/>
      <c r="N9" s="109"/>
      <c r="O9" s="109"/>
      <c r="P9" s="3"/>
      <c r="Q9" s="1"/>
      <c r="R9" s="1"/>
    </row>
    <row r="10" spans="2:18" ht="6" customHeight="1" thickBot="1">
      <c r="B10" s="114"/>
      <c r="C10" s="114"/>
      <c r="D10" s="114"/>
      <c r="E10" s="114"/>
      <c r="F10" s="114"/>
      <c r="G10" s="114"/>
      <c r="H10" s="7"/>
      <c r="I10" s="7"/>
      <c r="J10" s="109"/>
      <c r="K10" s="109"/>
      <c r="L10" s="109"/>
      <c r="M10" s="109"/>
      <c r="N10" s="109"/>
      <c r="O10" s="109"/>
      <c r="P10" s="3"/>
      <c r="Q10" s="1"/>
      <c r="R10" s="1"/>
    </row>
    <row r="11" spans="2:18" ht="13.5" customHeight="1" thickBot="1">
      <c r="B11" s="116" t="s">
        <v>14</v>
      </c>
      <c r="C11" s="117"/>
      <c r="D11" s="117"/>
      <c r="E11" s="117"/>
      <c r="F11" s="117"/>
      <c r="G11" s="117"/>
      <c r="H11" s="98"/>
      <c r="I11" s="98"/>
      <c r="J11" s="118" t="str">
        <f>+F3</f>
        <v>Criterios de selección</v>
      </c>
      <c r="K11" s="118"/>
      <c r="L11" s="118"/>
      <c r="M11" s="8">
        <v>1</v>
      </c>
      <c r="N11" s="9">
        <v>2</v>
      </c>
      <c r="O11" s="10" t="s">
        <v>15</v>
      </c>
      <c r="P11" s="3"/>
      <c r="Q11" s="1"/>
      <c r="R11" s="1"/>
    </row>
    <row r="12" spans="2:18" ht="12.75" customHeight="1">
      <c r="B12" s="119" t="s">
        <v>16</v>
      </c>
      <c r="C12" s="119"/>
      <c r="D12" s="119"/>
      <c r="E12" s="119"/>
      <c r="F12" s="119"/>
      <c r="G12" s="119"/>
      <c r="H12" s="120" t="s">
        <v>17</v>
      </c>
      <c r="I12" s="121"/>
      <c r="J12" s="121"/>
      <c r="K12" s="121"/>
      <c r="L12" s="122"/>
      <c r="M12" s="132" t="s">
        <v>18</v>
      </c>
      <c r="N12" s="134" t="s">
        <v>19</v>
      </c>
      <c r="O12" s="123" t="s">
        <v>20</v>
      </c>
      <c r="P12" s="3"/>
      <c r="Q12" s="1"/>
      <c r="R12" s="1"/>
    </row>
    <row r="13" spans="2:18">
      <c r="B13" s="11" t="s">
        <v>21</v>
      </c>
      <c r="C13" s="11" t="str">
        <f>B14</f>
        <v>Costo</v>
      </c>
      <c r="D13" s="11" t="str">
        <f>B15</f>
        <v>Distancia</v>
      </c>
      <c r="E13" s="12" t="str">
        <f>+B16</f>
        <v>Covertura</v>
      </c>
      <c r="F13" s="12" t="str">
        <f>+B17</f>
        <v>Necesidad</v>
      </c>
      <c r="G13" s="13"/>
      <c r="H13" s="14" t="str">
        <f>C13</f>
        <v>Costo</v>
      </c>
      <c r="I13" s="14" t="str">
        <f>D13</f>
        <v>Distancia</v>
      </c>
      <c r="J13" s="14" t="str">
        <f>+E13</f>
        <v>Covertura</v>
      </c>
      <c r="K13" s="14" t="str">
        <f>+F13</f>
        <v>Necesidad</v>
      </c>
      <c r="L13" s="13"/>
      <c r="M13" s="133"/>
      <c r="N13" s="135"/>
      <c r="O13" s="124"/>
      <c r="P13" s="3"/>
      <c r="Q13" s="1"/>
      <c r="R13" s="1"/>
    </row>
    <row r="14" spans="2:18">
      <c r="B14" s="5" t="str">
        <f>F6</f>
        <v>Costo</v>
      </c>
      <c r="C14" s="15">
        <v>1</v>
      </c>
      <c r="D14" s="5">
        <v>2</v>
      </c>
      <c r="E14" s="22">
        <v>0.5</v>
      </c>
      <c r="F14" s="22">
        <v>0.33333333333333331</v>
      </c>
      <c r="G14" s="16"/>
      <c r="H14" s="17">
        <f>+C14/$C$18</f>
        <v>0.15384615384615385</v>
      </c>
      <c r="I14" s="17">
        <f>+D14/$D$18</f>
        <v>0.2</v>
      </c>
      <c r="J14" s="17">
        <f>+E14/$E$18</f>
        <v>0.13043478260869565</v>
      </c>
      <c r="K14" s="17">
        <f>+F14/$F$18</f>
        <v>0.16</v>
      </c>
      <c r="L14" s="18"/>
      <c r="M14" s="19">
        <f>AVERAGE(H14:K14)</f>
        <v>0.16107023411371238</v>
      </c>
      <c r="N14" s="99">
        <f t="array" ref="N14:N17">MMULT($C$14:$F$17,$M$14:$M$17)</f>
        <v>0.64685340022296545</v>
      </c>
      <c r="O14" s="20">
        <f>+N14/M14</f>
        <v>4.0159710686600221</v>
      </c>
      <c r="P14" s="3"/>
      <c r="Q14" s="1"/>
      <c r="R14" s="1"/>
    </row>
    <row r="15" spans="2:18">
      <c r="B15" s="5" t="str">
        <f>F7</f>
        <v>Distancia</v>
      </c>
      <c r="C15" s="21">
        <f>1/D14</f>
        <v>0.5</v>
      </c>
      <c r="D15" s="15">
        <v>1</v>
      </c>
      <c r="E15" s="22">
        <v>0.33333333333333331</v>
      </c>
      <c r="F15" s="22">
        <v>0.25</v>
      </c>
      <c r="G15" s="16"/>
      <c r="H15" s="17">
        <f>+C15/$C$18</f>
        <v>7.6923076923076927E-2</v>
      </c>
      <c r="I15" s="17">
        <f>+D15/$D$18</f>
        <v>0.1</v>
      </c>
      <c r="J15" s="17">
        <f>+E15/$E$18</f>
        <v>8.6956521739130432E-2</v>
      </c>
      <c r="K15" s="17">
        <f>+F15/$F$18</f>
        <v>0.12000000000000002</v>
      </c>
      <c r="L15" s="18"/>
      <c r="M15" s="19">
        <f>AVERAGE(H15:K15)</f>
        <v>9.5969899665551833E-2</v>
      </c>
      <c r="N15" s="99">
        <v>0.38534002229654407</v>
      </c>
      <c r="O15" s="20">
        <f>+N15/M15</f>
        <v>4.0152175175698446</v>
      </c>
      <c r="P15" s="3"/>
      <c r="Q15" s="1"/>
      <c r="R15" s="1"/>
    </row>
    <row r="16" spans="2:18" ht="14.1" customHeight="1">
      <c r="B16" s="5" t="str">
        <f>F8</f>
        <v>Covertura</v>
      </c>
      <c r="C16" s="21">
        <f>1/E14</f>
        <v>2</v>
      </c>
      <c r="D16" s="21">
        <f>1/E15</f>
        <v>3</v>
      </c>
      <c r="E16" s="23">
        <v>1</v>
      </c>
      <c r="F16" s="24">
        <v>0.5</v>
      </c>
      <c r="G16" s="25"/>
      <c r="H16" s="17">
        <f>+C16/$C$18</f>
        <v>0.30769230769230771</v>
      </c>
      <c r="I16" s="17">
        <f>+D16/$D$18</f>
        <v>0.3</v>
      </c>
      <c r="J16" s="17">
        <f>+E16/$E$18</f>
        <v>0.2608695652173913</v>
      </c>
      <c r="K16" s="17">
        <f>+F16/$F$18</f>
        <v>0.24000000000000005</v>
      </c>
      <c r="L16" s="18"/>
      <c r="M16" s="19">
        <f>AVERAGE(H16:K16)</f>
        <v>0.27714046822742477</v>
      </c>
      <c r="N16" s="26">
        <v>1.1201003344481606</v>
      </c>
      <c r="O16" s="20">
        <f>+N16/M16</f>
        <v>4.0416339829843722</v>
      </c>
      <c r="P16" s="3"/>
      <c r="Q16" s="27"/>
      <c r="R16" s="27"/>
    </row>
    <row r="17" spans="2:18" ht="14.1" customHeight="1">
      <c r="B17" s="5" t="str">
        <f>F9</f>
        <v>Necesidad</v>
      </c>
      <c r="C17" s="21">
        <f>1/F14</f>
        <v>3</v>
      </c>
      <c r="D17" s="5">
        <f>1/F15</f>
        <v>4</v>
      </c>
      <c r="E17" s="28">
        <f>1/F16</f>
        <v>2</v>
      </c>
      <c r="F17" s="23">
        <v>1</v>
      </c>
      <c r="G17" s="25"/>
      <c r="H17" s="17">
        <f>+C17/$C$18</f>
        <v>0.46153846153846156</v>
      </c>
      <c r="I17" s="17">
        <f>+D17/$D$18</f>
        <v>0.4</v>
      </c>
      <c r="J17" s="17">
        <f>+E17/$E$18</f>
        <v>0.52173913043478259</v>
      </c>
      <c r="K17" s="17">
        <f>+F17/$F$18</f>
        <v>0.48000000000000009</v>
      </c>
      <c r="L17" s="18"/>
      <c r="M17" s="19">
        <f>AVERAGE(H17:K17)</f>
        <v>0.46581939799331107</v>
      </c>
      <c r="N17" s="26">
        <v>1.8871906354515051</v>
      </c>
      <c r="O17" s="20">
        <f>+N17/M17</f>
        <v>4.0513354394026422</v>
      </c>
      <c r="P17" s="3"/>
      <c r="Q17" s="1"/>
      <c r="R17" s="29"/>
    </row>
    <row r="18" spans="2:18">
      <c r="B18" s="30" t="s">
        <v>22</v>
      </c>
      <c r="C18" s="30">
        <f>SUM(C14:C17)</f>
        <v>6.5</v>
      </c>
      <c r="D18" s="30">
        <f>SUM(D14:D17)</f>
        <v>10</v>
      </c>
      <c r="E18" s="30">
        <f>SUM(E14:E17)</f>
        <v>3.833333333333333</v>
      </c>
      <c r="F18" s="30">
        <f>SUM(F14:F17)</f>
        <v>2.083333333333333</v>
      </c>
      <c r="G18" s="31"/>
      <c r="H18" s="32">
        <f>SUM(H14:H17)</f>
        <v>1</v>
      </c>
      <c r="I18" s="32">
        <f>SUM(I14:I17)</f>
        <v>1</v>
      </c>
      <c r="J18" s="32">
        <f>SUM(J14:J17)</f>
        <v>1</v>
      </c>
      <c r="K18" s="32">
        <f>SUM(K14:K17)</f>
        <v>1</v>
      </c>
      <c r="L18" s="33"/>
      <c r="M18" s="34">
        <f>SUM(M14:M17)</f>
        <v>1</v>
      </c>
      <c r="N18" s="125"/>
      <c r="O18" s="126"/>
      <c r="P18" s="3"/>
      <c r="Q18" s="1"/>
      <c r="R18" s="1"/>
    </row>
    <row r="19" spans="2:18" ht="13.5" customHeight="1" thickBot="1">
      <c r="B19" s="127"/>
      <c r="C19" s="127"/>
      <c r="D19" s="127"/>
      <c r="E19" s="127"/>
      <c r="F19" s="127"/>
      <c r="G19" s="127"/>
      <c r="H19" s="35"/>
      <c r="I19" s="7"/>
      <c r="J19" s="3"/>
      <c r="K19" s="3"/>
      <c r="L19" s="3"/>
      <c r="M19" s="3"/>
      <c r="N19" s="3"/>
      <c r="O19" s="3"/>
      <c r="P19" s="3"/>
      <c r="Q19" s="1"/>
      <c r="R19" s="1"/>
    </row>
    <row r="20" spans="2:18" ht="14.25" customHeight="1" thickBot="1">
      <c r="B20" s="128" t="s">
        <v>23</v>
      </c>
      <c r="C20" s="128"/>
      <c r="D20" s="128"/>
      <c r="E20" s="128"/>
      <c r="F20" s="128"/>
      <c r="G20" s="36">
        <f>+F4</f>
        <v>4</v>
      </c>
      <c r="H20" s="37"/>
      <c r="I20" s="37"/>
      <c r="J20" s="129" t="s">
        <v>24</v>
      </c>
      <c r="K20" s="130"/>
      <c r="L20" s="130"/>
      <c r="M20" s="131"/>
      <c r="N20" s="3"/>
      <c r="O20" s="3"/>
      <c r="P20" s="1"/>
      <c r="Q20" s="1"/>
      <c r="R20" s="1"/>
    </row>
    <row r="21" spans="2:18" ht="15.75" customHeight="1">
      <c r="B21" s="115" t="s">
        <v>25</v>
      </c>
      <c r="C21" s="115"/>
      <c r="D21" s="115"/>
      <c r="E21" s="115"/>
      <c r="F21" s="115"/>
      <c r="G21" s="38">
        <f>AVERAGE(O14:O17)</f>
        <v>4.0310395021542202</v>
      </c>
      <c r="H21" s="39"/>
      <c r="I21" s="39"/>
      <c r="J21" s="3"/>
      <c r="K21" s="3"/>
      <c r="L21" s="3"/>
      <c r="M21" s="3"/>
      <c r="N21" s="3"/>
      <c r="O21" s="3"/>
      <c r="P21" s="1"/>
      <c r="Q21" s="1"/>
      <c r="R21" s="1"/>
    </row>
    <row r="22" spans="2:18" ht="24.95" customHeight="1">
      <c r="B22" s="137" t="s">
        <v>26</v>
      </c>
      <c r="C22" s="137"/>
      <c r="D22" s="137"/>
      <c r="E22" s="137"/>
      <c r="F22" s="137"/>
      <c r="G22" s="40">
        <f>+(G21-G20)/(G20-1)</f>
        <v>1.0346500718073415E-2</v>
      </c>
      <c r="H22" s="41"/>
      <c r="I22" s="41"/>
      <c r="J22" s="3"/>
      <c r="K22" s="3"/>
      <c r="L22" s="3"/>
      <c r="M22" s="138"/>
      <c r="N22" s="138"/>
      <c r="O22" s="138"/>
      <c r="P22" s="138"/>
      <c r="Q22" s="138"/>
      <c r="R22" s="1"/>
    </row>
    <row r="23" spans="2:18" ht="24.95" customHeight="1">
      <c r="B23" s="113" t="s">
        <v>27</v>
      </c>
      <c r="C23" s="113"/>
      <c r="D23" s="113"/>
      <c r="E23" s="113"/>
      <c r="F23" s="113"/>
      <c r="G23" s="42">
        <f>+(1.98*(G20-2))/G20</f>
        <v>0.99</v>
      </c>
      <c r="H23" s="43"/>
      <c r="I23" s="43"/>
      <c r="J23" s="3"/>
      <c r="K23" s="3"/>
      <c r="L23" s="3"/>
      <c r="M23" s="139" t="s">
        <v>28</v>
      </c>
      <c r="N23" s="139"/>
      <c r="O23" s="139"/>
      <c r="P23" s="139"/>
      <c r="Q23" s="139"/>
      <c r="R23" s="1"/>
    </row>
    <row r="24" spans="2:18" ht="24.95" customHeight="1">
      <c r="B24" s="140" t="s">
        <v>29</v>
      </c>
      <c r="C24" s="140"/>
      <c r="D24" s="140"/>
      <c r="E24" s="140"/>
      <c r="F24" s="140"/>
      <c r="G24" s="44">
        <f>+G22/G23</f>
        <v>1.0451010826336782E-2</v>
      </c>
      <c r="H24" s="45"/>
      <c r="I24" s="45"/>
      <c r="J24" s="3"/>
      <c r="K24" s="3"/>
      <c r="L24" s="3"/>
      <c r="M24" s="141" t="s">
        <v>30</v>
      </c>
      <c r="N24" s="141"/>
      <c r="O24" s="141"/>
      <c r="P24" s="141"/>
      <c r="Q24" s="141"/>
      <c r="R24" s="1"/>
    </row>
    <row r="25" spans="2:18" ht="18.75" customHeight="1">
      <c r="B25" s="113" t="s">
        <v>31</v>
      </c>
      <c r="C25" s="113"/>
      <c r="D25" s="113"/>
      <c r="E25" s="113"/>
      <c r="F25" s="113"/>
      <c r="G25" s="46" t="str">
        <f>IF(G24&lt;=0.1,"SI","NO")</f>
        <v>SI</v>
      </c>
      <c r="H25" s="47"/>
      <c r="I25" s="47"/>
      <c r="J25" s="3"/>
      <c r="K25" s="3"/>
      <c r="L25" s="3"/>
      <c r="M25" s="136"/>
      <c r="N25" s="136"/>
      <c r="O25" s="136"/>
      <c r="P25" s="136"/>
      <c r="Q25" s="136"/>
      <c r="R25" s="1"/>
    </row>
    <row r="26" spans="2:18">
      <c r="B26" s="1"/>
      <c r="C26" s="1"/>
      <c r="D26" s="1"/>
      <c r="E26" s="1"/>
      <c r="F26" s="1"/>
      <c r="G26" s="1"/>
      <c r="H26" s="1"/>
      <c r="I26" s="1"/>
      <c r="J26" s="3"/>
      <c r="K26" s="1"/>
      <c r="L26" s="1"/>
      <c r="M26" s="136"/>
      <c r="N26" s="136"/>
      <c r="O26" s="136"/>
      <c r="P26" s="136"/>
      <c r="Q26" s="136"/>
      <c r="R26" s="1"/>
    </row>
    <row r="27" spans="2:18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2:18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2:18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2:18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2:18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2:18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2:18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2:18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2:18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2:18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2:18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2:18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2:18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2:18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2:18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2:18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2:18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2:18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2:18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2:18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2:18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2:1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2:18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2:18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2:18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2:18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2:18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2:18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2:18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2:18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</sheetData>
  <mergeCells count="30">
    <mergeCell ref="B25:F25"/>
    <mergeCell ref="M25:Q26"/>
    <mergeCell ref="B22:F22"/>
    <mergeCell ref="M22:Q22"/>
    <mergeCell ref="B23:F23"/>
    <mergeCell ref="M23:Q23"/>
    <mergeCell ref="B24:F24"/>
    <mergeCell ref="M24:Q24"/>
    <mergeCell ref="O12:O13"/>
    <mergeCell ref="N18:O18"/>
    <mergeCell ref="B19:G19"/>
    <mergeCell ref="B20:F20"/>
    <mergeCell ref="J20:M20"/>
    <mergeCell ref="M12:M13"/>
    <mergeCell ref="N12:N13"/>
    <mergeCell ref="B21:F21"/>
    <mergeCell ref="B11:G11"/>
    <mergeCell ref="J11:L11"/>
    <mergeCell ref="B12:G12"/>
    <mergeCell ref="H12:L12"/>
    <mergeCell ref="E1:K1"/>
    <mergeCell ref="B2:O2"/>
    <mergeCell ref="B3:E3"/>
    <mergeCell ref="F3:G3"/>
    <mergeCell ref="J3:O10"/>
    <mergeCell ref="B4:E4"/>
    <mergeCell ref="F4:G4"/>
    <mergeCell ref="H4:I4"/>
    <mergeCell ref="B5:E9"/>
    <mergeCell ref="B10:G10"/>
  </mergeCells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F85CF-8C31-4C63-BE4A-ABD4EBE0AA7A}">
  <dimension ref="A1:R18"/>
  <sheetViews>
    <sheetView zoomScale="85" zoomScaleNormal="85" workbookViewId="0">
      <selection activeCell="E14" sqref="E14"/>
    </sheetView>
  </sheetViews>
  <sheetFormatPr defaultColWidth="11.42578125" defaultRowHeight="20.100000000000001"/>
  <cols>
    <col min="1" max="1" width="21.42578125" style="72" customWidth="1"/>
    <col min="2" max="7" width="10.7109375" style="72" customWidth="1"/>
    <col min="8" max="8" width="12.140625" style="72" bestFit="1" customWidth="1"/>
    <col min="9" max="9" width="14.28515625" style="72" customWidth="1"/>
    <col min="10" max="10" width="27.5703125" style="72" bestFit="1" customWidth="1"/>
    <col min="11" max="12" width="10.7109375" style="72" customWidth="1"/>
    <col min="13" max="13" width="12.85546875" style="72" customWidth="1"/>
    <col min="14" max="18" width="10.7109375" style="72" customWidth="1"/>
    <col min="19" max="16384" width="11.42578125" style="72"/>
  </cols>
  <sheetData>
    <row r="1" spans="1:18">
      <c r="A1" s="101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1"/>
      <c r="Q1" s="101"/>
      <c r="R1" s="101"/>
    </row>
    <row r="2" spans="1:18" ht="21" customHeight="1">
      <c r="A2" s="101"/>
      <c r="B2" s="88" t="s">
        <v>32</v>
      </c>
      <c r="C2" s="142" t="s">
        <v>33</v>
      </c>
      <c r="D2" s="142"/>
      <c r="E2" s="142"/>
      <c r="F2" s="142"/>
      <c r="G2" s="142"/>
      <c r="H2" s="142"/>
      <c r="I2" s="100"/>
      <c r="J2" s="100"/>
      <c r="K2" s="100"/>
      <c r="L2" s="142" t="s">
        <v>34</v>
      </c>
      <c r="M2" s="142"/>
      <c r="N2" s="142"/>
      <c r="O2" s="142"/>
      <c r="P2" s="143"/>
      <c r="Q2" s="143"/>
      <c r="R2" s="101"/>
    </row>
    <row r="3" spans="1:18" ht="28.5" customHeight="1">
      <c r="A3" s="101"/>
      <c r="B3" s="101"/>
      <c r="C3" s="101"/>
      <c r="D3" s="101"/>
      <c r="E3" s="101"/>
      <c r="F3" s="101"/>
      <c r="G3" s="101"/>
      <c r="H3" s="101"/>
      <c r="I3" s="101"/>
      <c r="J3" s="73" t="s">
        <v>35</v>
      </c>
      <c r="K3" s="101"/>
      <c r="L3" s="101"/>
      <c r="M3" s="101"/>
      <c r="N3" s="101"/>
      <c r="O3" s="101"/>
      <c r="P3" s="101"/>
      <c r="Q3" s="101"/>
      <c r="R3" s="101"/>
    </row>
    <row r="4" spans="1:18" ht="39.950000000000003" customHeight="1">
      <c r="A4" s="101"/>
      <c r="B4" s="74">
        <v>0.1111111111111111</v>
      </c>
      <c r="C4" s="74">
        <v>0.125</v>
      </c>
      <c r="D4" s="74">
        <v>0.14285714285714285</v>
      </c>
      <c r="E4" s="74">
        <v>0.16666666666666666</v>
      </c>
      <c r="F4" s="74">
        <v>0.2</v>
      </c>
      <c r="G4" s="74">
        <v>0.25</v>
      </c>
      <c r="H4" s="74">
        <v>0.33333333333333331</v>
      </c>
      <c r="I4" s="74">
        <v>0.5</v>
      </c>
      <c r="J4" s="75">
        <v>1</v>
      </c>
      <c r="K4" s="75">
        <v>2</v>
      </c>
      <c r="L4" s="75">
        <v>3</v>
      </c>
      <c r="M4" s="75">
        <v>4</v>
      </c>
      <c r="N4" s="75">
        <v>5</v>
      </c>
      <c r="O4" s="75">
        <v>6</v>
      </c>
      <c r="P4" s="75">
        <v>7</v>
      </c>
      <c r="Q4" s="75">
        <v>8</v>
      </c>
      <c r="R4" s="75">
        <v>9</v>
      </c>
    </row>
    <row r="5" spans="1:18" ht="39.950000000000003" customHeight="1">
      <c r="A5" s="101" t="s">
        <v>36</v>
      </c>
      <c r="B5" s="76"/>
      <c r="C5" s="76"/>
      <c r="D5" s="76"/>
      <c r="E5" s="76"/>
      <c r="F5" s="76"/>
      <c r="G5" s="76"/>
      <c r="H5" s="76" t="s">
        <v>13</v>
      </c>
      <c r="I5" s="76" t="s">
        <v>12</v>
      </c>
      <c r="J5" s="76" t="s">
        <v>8</v>
      </c>
      <c r="K5" s="76" t="s">
        <v>10</v>
      </c>
      <c r="L5" s="77"/>
      <c r="M5" s="77"/>
      <c r="N5" s="76"/>
      <c r="O5" s="76"/>
      <c r="P5" s="78"/>
      <c r="Q5" s="78"/>
      <c r="R5" s="78"/>
    </row>
    <row r="6" spans="1:18" ht="39.950000000000003" customHeight="1">
      <c r="A6" s="76" t="s">
        <v>8</v>
      </c>
      <c r="B6" s="76"/>
      <c r="C6" s="76"/>
      <c r="D6" s="76"/>
      <c r="E6" s="76"/>
      <c r="F6" s="76"/>
      <c r="G6" s="76"/>
      <c r="H6" s="89"/>
      <c r="I6" s="89"/>
      <c r="J6" s="89" t="s">
        <v>7</v>
      </c>
      <c r="K6" s="89" t="s">
        <v>9</v>
      </c>
      <c r="L6" s="89" t="s">
        <v>11</v>
      </c>
      <c r="M6" s="76"/>
      <c r="N6" s="76"/>
      <c r="O6" s="76"/>
      <c r="P6" s="79"/>
      <c r="Q6" s="79"/>
      <c r="R6" s="79"/>
    </row>
    <row r="7" spans="1:18" ht="39.950000000000003" customHeight="1">
      <c r="A7" s="76" t="s">
        <v>10</v>
      </c>
      <c r="B7" s="76"/>
      <c r="C7" s="76"/>
      <c r="D7" s="76"/>
      <c r="E7" s="76"/>
      <c r="F7" s="76"/>
      <c r="G7" s="76"/>
      <c r="H7" s="89"/>
      <c r="I7" s="89"/>
      <c r="J7" s="89" t="s">
        <v>7</v>
      </c>
      <c r="K7" s="89" t="s">
        <v>9</v>
      </c>
      <c r="L7" s="89" t="s">
        <v>11</v>
      </c>
      <c r="M7" s="77"/>
      <c r="N7" s="101"/>
      <c r="O7" s="76"/>
      <c r="P7" s="79"/>
      <c r="Q7" s="79"/>
      <c r="R7" s="79"/>
    </row>
    <row r="8" spans="1:18" ht="39.950000000000003" customHeight="1">
      <c r="A8" s="76" t="s">
        <v>13</v>
      </c>
      <c r="B8" s="76"/>
      <c r="C8" s="76"/>
      <c r="D8" s="76"/>
      <c r="E8" s="76"/>
      <c r="F8" s="76"/>
      <c r="G8" s="101"/>
      <c r="H8" s="89" t="s">
        <v>11</v>
      </c>
      <c r="I8" s="90" t="s">
        <v>9</v>
      </c>
      <c r="J8" s="89" t="s">
        <v>7</v>
      </c>
      <c r="K8" s="89"/>
      <c r="L8" s="89"/>
      <c r="M8" s="76"/>
      <c r="N8" s="101"/>
      <c r="O8" s="76"/>
      <c r="P8" s="79"/>
      <c r="Q8" s="79"/>
      <c r="R8" s="79"/>
    </row>
    <row r="9" spans="1:18" ht="39.950000000000003" customHeight="1">
      <c r="A9" s="76" t="s">
        <v>12</v>
      </c>
      <c r="B9" s="76"/>
      <c r="C9" s="76"/>
      <c r="D9" s="76"/>
      <c r="E9" s="76"/>
      <c r="F9" s="76"/>
      <c r="G9" s="76"/>
      <c r="H9" s="89" t="s">
        <v>11</v>
      </c>
      <c r="I9" s="90" t="s">
        <v>9</v>
      </c>
      <c r="J9" s="89" t="s">
        <v>7</v>
      </c>
      <c r="K9" s="89"/>
      <c r="L9" s="89"/>
      <c r="M9" s="76"/>
      <c r="N9" s="76"/>
      <c r="O9" s="76"/>
      <c r="P9" s="79"/>
      <c r="Q9" s="79"/>
      <c r="R9" s="79"/>
    </row>
    <row r="10" spans="1:18">
      <c r="A10" s="101"/>
      <c r="B10" s="101"/>
      <c r="C10" s="101"/>
      <c r="D10" s="101"/>
      <c r="E10" s="101"/>
      <c r="F10" s="101"/>
      <c r="G10" s="101"/>
      <c r="H10" s="101"/>
      <c r="I10" s="101"/>
      <c r="J10" s="80"/>
      <c r="K10" s="81"/>
      <c r="L10" s="101"/>
      <c r="M10" s="101"/>
      <c r="N10" s="101"/>
      <c r="O10" s="101"/>
      <c r="P10" s="101"/>
      <c r="Q10" s="101"/>
      <c r="R10" s="101"/>
    </row>
    <row r="11" spans="1:18" ht="20.45" thickBot="1">
      <c r="A11" s="101"/>
      <c r="B11" s="101"/>
      <c r="C11" s="101"/>
      <c r="D11" s="101"/>
      <c r="E11" s="101"/>
      <c r="F11" s="101"/>
      <c r="G11" s="101"/>
      <c r="H11" s="101"/>
      <c r="I11" s="101"/>
      <c r="J11" s="92"/>
      <c r="K11" s="92"/>
      <c r="L11" s="92"/>
      <c r="M11" s="92"/>
      <c r="N11" s="92"/>
      <c r="O11" s="101"/>
      <c r="P11" s="101"/>
      <c r="Q11" s="101"/>
      <c r="R11" s="101"/>
    </row>
    <row r="12" spans="1:18" ht="20.45" thickBot="1">
      <c r="A12" s="101"/>
      <c r="B12" s="101"/>
      <c r="C12" s="101"/>
      <c r="D12" s="101"/>
      <c r="E12" s="101"/>
      <c r="F12" s="101"/>
      <c r="G12" s="101"/>
      <c r="H12" s="93" t="s">
        <v>37</v>
      </c>
      <c r="I12" s="94" t="s">
        <v>38</v>
      </c>
      <c r="J12" s="95" t="s">
        <v>39</v>
      </c>
      <c r="K12" s="92"/>
      <c r="L12" s="92"/>
      <c r="M12" s="92"/>
      <c r="N12" s="92"/>
      <c r="O12" s="101"/>
      <c r="P12" s="101"/>
      <c r="Q12" s="101"/>
      <c r="R12" s="101"/>
    </row>
    <row r="13" spans="1:18" ht="20.45" thickBot="1">
      <c r="A13" s="101"/>
      <c r="B13" s="101"/>
      <c r="C13" s="101"/>
      <c r="D13" s="101"/>
      <c r="E13" s="101"/>
      <c r="F13" s="101"/>
      <c r="G13" s="101"/>
      <c r="H13" s="96" t="s">
        <v>7</v>
      </c>
      <c r="I13" s="97">
        <v>0.4</v>
      </c>
      <c r="J13" s="97">
        <v>0.6</v>
      </c>
      <c r="K13" s="92"/>
      <c r="L13" s="92"/>
      <c r="M13" s="92"/>
      <c r="N13" s="92"/>
      <c r="O13" s="101"/>
      <c r="P13" s="101"/>
      <c r="Q13" s="101"/>
      <c r="R13" s="101"/>
    </row>
    <row r="14" spans="1:18" ht="20.45" thickBot="1">
      <c r="A14" s="101"/>
      <c r="B14" s="101"/>
      <c r="C14" s="101"/>
      <c r="D14" s="101"/>
      <c r="E14" s="101"/>
      <c r="F14" s="101"/>
      <c r="G14" s="101"/>
      <c r="H14" s="96" t="s">
        <v>9</v>
      </c>
      <c r="I14" s="97">
        <v>0.3</v>
      </c>
      <c r="J14" s="97">
        <v>0.7</v>
      </c>
      <c r="K14" s="92"/>
      <c r="L14" s="92"/>
      <c r="M14" s="92"/>
      <c r="N14" s="92"/>
      <c r="O14" s="101"/>
      <c r="P14" s="101"/>
      <c r="Q14" s="101"/>
      <c r="R14" s="101"/>
    </row>
    <row r="15" spans="1:18" ht="20.45" thickBot="1">
      <c r="A15" s="101"/>
      <c r="B15" s="101"/>
      <c r="C15" s="101"/>
      <c r="D15" s="101"/>
      <c r="E15" s="101"/>
      <c r="F15" s="101"/>
      <c r="G15" s="101"/>
      <c r="H15" s="96" t="s">
        <v>11</v>
      </c>
      <c r="I15" s="97">
        <v>0.2</v>
      </c>
      <c r="J15" s="97">
        <v>0.8</v>
      </c>
      <c r="K15" s="92"/>
      <c r="L15" s="92"/>
      <c r="M15" s="92"/>
      <c r="N15" s="92"/>
      <c r="O15" s="101"/>
      <c r="P15" s="101"/>
      <c r="Q15" s="101"/>
      <c r="R15" s="101"/>
    </row>
    <row r="16" spans="1:18">
      <c r="A16" s="101"/>
      <c r="B16" s="101"/>
      <c r="C16" s="101"/>
      <c r="D16" s="101"/>
      <c r="E16" s="101"/>
      <c r="F16" s="101"/>
      <c r="G16" s="101"/>
      <c r="H16" s="101"/>
      <c r="I16" s="101"/>
      <c r="J16" s="92"/>
      <c r="K16" s="92"/>
      <c r="L16" s="92"/>
      <c r="M16" s="92"/>
      <c r="N16" s="92"/>
      <c r="O16" s="101"/>
      <c r="P16" s="101"/>
      <c r="Q16" s="101"/>
      <c r="R16" s="101"/>
    </row>
    <row r="17" spans="10:14">
      <c r="J17" s="92"/>
      <c r="K17" s="92"/>
      <c r="L17" s="92"/>
      <c r="M17" s="92"/>
      <c r="N17" s="92"/>
    </row>
    <row r="18" spans="10:14">
      <c r="J18" s="81"/>
      <c r="K18" s="81"/>
      <c r="L18" s="101"/>
      <c r="M18" s="101"/>
      <c r="N18" s="101"/>
    </row>
  </sheetData>
  <mergeCells count="2">
    <mergeCell ref="C2:H2"/>
    <mergeCell ref="L2:Q2"/>
  </mergeCells>
  <phoneticPr fontId="29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1D4D5-43EE-4CF5-9B07-E29E9273B031}">
  <dimension ref="A1:AK56"/>
  <sheetViews>
    <sheetView showGridLines="0" topLeftCell="F1" zoomScale="150" zoomScaleNormal="150" workbookViewId="0">
      <selection activeCell="F14" sqref="F14"/>
    </sheetView>
  </sheetViews>
  <sheetFormatPr defaultColWidth="11.42578125" defaultRowHeight="11.45"/>
  <cols>
    <col min="1" max="1" width="6.5703125" style="1" customWidth="1"/>
    <col min="2" max="2" width="11.85546875" style="2" customWidth="1"/>
    <col min="3" max="3" width="15.42578125" style="2" customWidth="1"/>
    <col min="4" max="4" width="11.85546875" style="2" customWidth="1"/>
    <col min="5" max="5" width="11.28515625" style="2" customWidth="1"/>
    <col min="6" max="6" width="11.7109375" style="2" customWidth="1"/>
    <col min="7" max="7" width="10.5703125" style="2" customWidth="1"/>
    <col min="8" max="8" width="13.140625" style="2" customWidth="1"/>
    <col min="9" max="9" width="10.5703125" style="2" customWidth="1"/>
    <col min="10" max="10" width="10.28515625" style="2" customWidth="1"/>
    <col min="11" max="11" width="10.140625" style="2" customWidth="1"/>
    <col min="12" max="12" width="9.42578125" style="2" customWidth="1"/>
    <col min="13" max="13" width="9" style="2" customWidth="1"/>
    <col min="14" max="14" width="8.5703125" style="2" customWidth="1"/>
    <col min="15" max="15" width="9.42578125" style="2" customWidth="1"/>
    <col min="16" max="16" width="6.42578125" style="2" customWidth="1"/>
    <col min="17" max="18" width="11.42578125" style="2"/>
    <col min="19" max="37" width="11.42578125" style="1"/>
    <col min="38" max="16384" width="11.42578125" style="2"/>
  </cols>
  <sheetData>
    <row r="1" spans="2:18" ht="12">
      <c r="B1" s="144" t="s">
        <v>40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3"/>
      <c r="Q1" s="1"/>
      <c r="R1" s="1"/>
    </row>
    <row r="2" spans="2:18" ht="12" customHeight="1">
      <c r="B2" s="145" t="s">
        <v>32</v>
      </c>
      <c r="C2" s="146"/>
      <c r="D2" s="146"/>
      <c r="E2" s="147"/>
      <c r="F2" s="148" t="s">
        <v>3</v>
      </c>
      <c r="G2" s="148"/>
      <c r="H2" s="85"/>
      <c r="I2" s="85"/>
      <c r="J2" s="149"/>
      <c r="K2" s="149"/>
      <c r="L2" s="149"/>
      <c r="M2" s="149"/>
      <c r="N2" s="149"/>
      <c r="O2" s="149"/>
      <c r="P2" s="3"/>
      <c r="Q2" s="1"/>
      <c r="R2" s="1"/>
    </row>
    <row r="3" spans="2:18" ht="11.25" customHeight="1">
      <c r="B3" s="105" t="s">
        <v>4</v>
      </c>
      <c r="C3" s="106"/>
      <c r="D3" s="106"/>
      <c r="E3" s="107"/>
      <c r="F3" s="110">
        <v>4</v>
      </c>
      <c r="G3" s="110"/>
      <c r="H3" s="111" t="s">
        <v>5</v>
      </c>
      <c r="I3" s="112"/>
      <c r="J3" s="109"/>
      <c r="K3" s="109"/>
      <c r="L3" s="109"/>
      <c r="M3" s="109"/>
      <c r="N3" s="109"/>
      <c r="O3" s="109"/>
      <c r="P3" s="3"/>
      <c r="Q3" s="1"/>
      <c r="R3" s="1"/>
    </row>
    <row r="4" spans="2:18">
      <c r="B4" s="113" t="s">
        <v>6</v>
      </c>
      <c r="C4" s="113"/>
      <c r="D4" s="113"/>
      <c r="E4" s="113"/>
      <c r="F4" s="5"/>
      <c r="G4" s="5"/>
      <c r="H4" s="6" t="s">
        <v>7</v>
      </c>
      <c r="I4" s="6"/>
      <c r="J4" s="109"/>
      <c r="K4" s="109"/>
      <c r="L4" s="109"/>
      <c r="M4" s="109"/>
      <c r="N4" s="109"/>
      <c r="O4" s="109"/>
      <c r="P4" s="3"/>
      <c r="Q4" s="1"/>
      <c r="R4" s="1"/>
    </row>
    <row r="5" spans="2:18">
      <c r="B5" s="113"/>
      <c r="C5" s="113"/>
      <c r="D5" s="113"/>
      <c r="E5" s="113"/>
      <c r="F5" s="5"/>
      <c r="G5" s="5"/>
      <c r="H5" s="6" t="s">
        <v>9</v>
      </c>
      <c r="I5" s="6"/>
      <c r="J5" s="109"/>
      <c r="K5" s="109"/>
      <c r="L5" s="109"/>
      <c r="M5" s="109"/>
      <c r="N5" s="109"/>
      <c r="O5" s="109"/>
      <c r="P5" s="3"/>
      <c r="Q5" s="1"/>
      <c r="R5" s="1"/>
    </row>
    <row r="6" spans="2:18">
      <c r="B6" s="113"/>
      <c r="C6" s="113"/>
      <c r="D6" s="113"/>
      <c r="E6" s="113"/>
      <c r="F6" s="5"/>
      <c r="G6" s="5"/>
      <c r="H6" s="6" t="s">
        <v>11</v>
      </c>
      <c r="I6" s="6"/>
      <c r="J6" s="109"/>
      <c r="K6" s="109"/>
      <c r="L6" s="109"/>
      <c r="M6" s="109"/>
      <c r="N6" s="109"/>
      <c r="O6" s="109"/>
      <c r="P6" s="3"/>
      <c r="Q6" s="1"/>
      <c r="R6" s="1"/>
    </row>
    <row r="7" spans="2:18">
      <c r="B7" s="113"/>
      <c r="C7" s="113"/>
      <c r="D7" s="113"/>
      <c r="E7" s="113"/>
      <c r="F7" s="5"/>
      <c r="G7" s="5"/>
      <c r="H7" s="6"/>
      <c r="I7" s="6"/>
      <c r="J7" s="109"/>
      <c r="K7" s="109"/>
      <c r="L7" s="109"/>
      <c r="M7" s="109"/>
      <c r="N7" s="109"/>
      <c r="O7" s="109"/>
      <c r="P7" s="3"/>
      <c r="Q7" s="1"/>
      <c r="R7" s="1"/>
    </row>
    <row r="8" spans="2:18">
      <c r="B8" s="113"/>
      <c r="C8" s="113"/>
      <c r="D8" s="113"/>
      <c r="E8" s="113"/>
      <c r="F8" s="5"/>
      <c r="G8" s="5"/>
      <c r="H8" s="6"/>
      <c r="I8" s="6"/>
      <c r="J8" s="109"/>
      <c r="K8" s="109"/>
      <c r="L8" s="109"/>
      <c r="M8" s="109"/>
      <c r="N8" s="109"/>
      <c r="O8" s="109"/>
      <c r="P8" s="3"/>
      <c r="Q8" s="1"/>
      <c r="R8" s="1"/>
    </row>
    <row r="9" spans="2:18" ht="6" customHeight="1" thickBot="1">
      <c r="B9" s="114"/>
      <c r="C9" s="114"/>
      <c r="D9" s="114"/>
      <c r="E9" s="114"/>
      <c r="F9" s="114"/>
      <c r="G9" s="114"/>
      <c r="H9" s="7"/>
      <c r="I9" s="7"/>
      <c r="J9" s="109"/>
      <c r="K9" s="109"/>
      <c r="L9" s="109"/>
      <c r="M9" s="109"/>
      <c r="N9" s="109"/>
      <c r="O9" s="109"/>
      <c r="P9" s="3"/>
      <c r="Q9" s="1"/>
      <c r="R9" s="1"/>
    </row>
    <row r="10" spans="2:18" ht="13.5" customHeight="1" thickBot="1">
      <c r="B10" s="116" t="s">
        <v>14</v>
      </c>
      <c r="C10" s="117"/>
      <c r="D10" s="117"/>
      <c r="E10" s="117"/>
      <c r="F10" s="117"/>
      <c r="G10" s="117"/>
      <c r="H10" s="98"/>
      <c r="I10" s="98"/>
      <c r="J10" s="118" t="str">
        <f>+F2</f>
        <v>Criterios de selección</v>
      </c>
      <c r="K10" s="118"/>
      <c r="L10" s="118"/>
      <c r="M10" s="8">
        <v>1</v>
      </c>
      <c r="N10" s="9">
        <v>2</v>
      </c>
      <c r="O10" s="10" t="s">
        <v>15</v>
      </c>
      <c r="P10" s="3"/>
      <c r="Q10" s="1"/>
      <c r="R10" s="1"/>
    </row>
    <row r="11" spans="2:18" ht="12.75" customHeight="1">
      <c r="B11" s="119" t="s">
        <v>16</v>
      </c>
      <c r="C11" s="119"/>
      <c r="D11" s="119"/>
      <c r="E11" s="119"/>
      <c r="F11" s="119"/>
      <c r="G11" s="119"/>
      <c r="H11" s="120" t="s">
        <v>17</v>
      </c>
      <c r="I11" s="121"/>
      <c r="J11" s="121"/>
      <c r="K11" s="121"/>
      <c r="L11" s="122"/>
      <c r="M11" s="132" t="s">
        <v>18</v>
      </c>
      <c r="N11" s="134" t="s">
        <v>19</v>
      </c>
      <c r="O11" s="123" t="s">
        <v>20</v>
      </c>
      <c r="P11" s="3"/>
      <c r="Q11" s="1"/>
      <c r="R11" s="1"/>
    </row>
    <row r="12" spans="2:18">
      <c r="B12" s="11" t="s">
        <v>21</v>
      </c>
      <c r="C12" s="11" t="str">
        <f>B13</f>
        <v>w7</v>
      </c>
      <c r="D12" s="11" t="str">
        <f>B14</f>
        <v>w8</v>
      </c>
      <c r="E12" s="12" t="str">
        <f>+B15</f>
        <v>w9</v>
      </c>
      <c r="F12" s="12"/>
      <c r="G12" s="12"/>
      <c r="H12" s="14" t="str">
        <f>C12</f>
        <v>w7</v>
      </c>
      <c r="I12" s="14" t="str">
        <f>D12</f>
        <v>w8</v>
      </c>
      <c r="J12" s="14" t="str">
        <f>+E12</f>
        <v>w9</v>
      </c>
      <c r="K12" s="14"/>
      <c r="L12" s="14"/>
      <c r="M12" s="133"/>
      <c r="N12" s="135"/>
      <c r="O12" s="124"/>
      <c r="P12" s="3"/>
      <c r="Q12" s="1"/>
      <c r="R12" s="1"/>
    </row>
    <row r="13" spans="2:18">
      <c r="B13" s="5" t="str">
        <f>H4</f>
        <v>w7</v>
      </c>
      <c r="C13" s="71">
        <v>1</v>
      </c>
      <c r="D13" s="21">
        <v>2</v>
      </c>
      <c r="E13" s="22">
        <v>3</v>
      </c>
      <c r="F13" s="22"/>
      <c r="G13" s="22"/>
      <c r="H13" s="17">
        <f>+C13/$C$18</f>
        <v>0.54545454545454553</v>
      </c>
      <c r="I13" s="17">
        <f>+D13/$D$18</f>
        <v>0.5714285714285714</v>
      </c>
      <c r="J13" s="17">
        <f>+E13/$E$18</f>
        <v>0.5</v>
      </c>
      <c r="K13" s="17"/>
      <c r="L13" s="17"/>
      <c r="M13" s="19">
        <f>AVERAGE(H13:L13)</f>
        <v>0.53896103896103897</v>
      </c>
      <c r="N13" s="99">
        <f t="array" ref="N13:N17">MMULT(C13:E15,H13:J15)</f>
        <v>1.6363636363636365</v>
      </c>
      <c r="O13" s="20">
        <f>+N13/M13</f>
        <v>3.036144578313253</v>
      </c>
      <c r="P13" s="3"/>
      <c r="Q13" s="1"/>
      <c r="R13" s="1"/>
    </row>
    <row r="14" spans="2:18">
      <c r="B14" s="5" t="str">
        <f>H5</f>
        <v>w8</v>
      </c>
      <c r="C14" s="21">
        <f>1/D13</f>
        <v>0.5</v>
      </c>
      <c r="D14" s="71">
        <v>1</v>
      </c>
      <c r="E14" s="22">
        <v>2</v>
      </c>
      <c r="F14" s="22"/>
      <c r="G14" s="22"/>
      <c r="H14" s="17">
        <f>+C14/$C$18</f>
        <v>0.27272727272727276</v>
      </c>
      <c r="I14" s="17">
        <f>+D14/$D$18</f>
        <v>0.2857142857142857</v>
      </c>
      <c r="J14" s="17">
        <f>+E14/$E$18</f>
        <v>0.33333333333333331</v>
      </c>
      <c r="K14" s="17"/>
      <c r="L14" s="17"/>
      <c r="M14" s="19">
        <f>AVERAGE(H14:L14)</f>
        <v>0.29725829725829728</v>
      </c>
      <c r="N14" s="99">
        <v>0.90909090909090917</v>
      </c>
      <c r="O14" s="20">
        <f>+N14/M14</f>
        <v>3.058252427184466</v>
      </c>
      <c r="P14" s="3"/>
      <c r="Q14" s="1"/>
      <c r="R14" s="1"/>
    </row>
    <row r="15" spans="2:18" ht="14.1" customHeight="1">
      <c r="B15" s="5" t="str">
        <f>H6</f>
        <v>w9</v>
      </c>
      <c r="C15" s="21">
        <f>1/E13</f>
        <v>0.33333333333333331</v>
      </c>
      <c r="D15" s="21">
        <f>1/E14</f>
        <v>0.5</v>
      </c>
      <c r="E15" s="23">
        <v>1</v>
      </c>
      <c r="F15" s="24"/>
      <c r="G15" s="24"/>
      <c r="H15" s="17">
        <f>+C15/$C$18</f>
        <v>0.18181818181818182</v>
      </c>
      <c r="I15" s="17">
        <f>+D15/$D$18</f>
        <v>0.14285714285714285</v>
      </c>
      <c r="J15" s="17">
        <f>+E15/$E$18</f>
        <v>0.16666666666666666</v>
      </c>
      <c r="K15" s="17"/>
      <c r="L15" s="17"/>
      <c r="M15" s="19">
        <f>AVERAGE(H15:L15)</f>
        <v>0.16378066378066378</v>
      </c>
      <c r="N15" s="26">
        <v>0.5</v>
      </c>
      <c r="O15" s="20">
        <f>+N15/M15</f>
        <v>3.052863436123348</v>
      </c>
      <c r="P15" s="3"/>
      <c r="Q15" s="27"/>
      <c r="R15" s="27"/>
    </row>
    <row r="16" spans="2:18" ht="14.1" customHeight="1">
      <c r="B16" s="5"/>
      <c r="C16" s="21"/>
      <c r="D16" s="21"/>
      <c r="E16" s="28"/>
      <c r="F16" s="23"/>
      <c r="G16" s="24"/>
      <c r="H16" s="17"/>
      <c r="I16" s="17"/>
      <c r="J16" s="17"/>
      <c r="K16" s="17"/>
      <c r="L16" s="17"/>
      <c r="M16" s="19"/>
      <c r="N16" s="26" t="e">
        <v>#N/A</v>
      </c>
      <c r="O16" s="20"/>
      <c r="P16" s="3"/>
      <c r="Q16" s="1"/>
      <c r="R16" s="29"/>
    </row>
    <row r="17" spans="2:18" ht="14.1" customHeight="1">
      <c r="B17" s="5"/>
      <c r="C17" s="21"/>
      <c r="D17" s="21"/>
      <c r="E17" s="28"/>
      <c r="F17" s="28"/>
      <c r="G17" s="23"/>
      <c r="H17" s="17"/>
      <c r="I17" s="17"/>
      <c r="J17" s="17"/>
      <c r="K17" s="17"/>
      <c r="L17" s="17"/>
      <c r="M17" s="19"/>
      <c r="N17" s="26" t="e">
        <v>#N/A</v>
      </c>
      <c r="O17" s="20"/>
      <c r="P17" s="3"/>
      <c r="Q17" s="1"/>
      <c r="R17" s="1"/>
    </row>
    <row r="18" spans="2:18">
      <c r="B18" s="30" t="s">
        <v>22</v>
      </c>
      <c r="C18" s="30">
        <f t="shared" ref="C18:M18" si="0">SUM(C13:C17)</f>
        <v>1.8333333333333333</v>
      </c>
      <c r="D18" s="30">
        <f t="shared" si="0"/>
        <v>3.5</v>
      </c>
      <c r="E18" s="91">
        <f>SUM(E13:E17)</f>
        <v>6</v>
      </c>
      <c r="F18" s="30"/>
      <c r="G18" s="30"/>
      <c r="H18" s="32">
        <f t="shared" si="0"/>
        <v>1.0000000000000002</v>
      </c>
      <c r="I18" s="32">
        <f t="shared" si="0"/>
        <v>1</v>
      </c>
      <c r="J18" s="32">
        <f t="shared" si="0"/>
        <v>0.99999999999999989</v>
      </c>
      <c r="K18" s="32"/>
      <c r="L18" s="32"/>
      <c r="M18" s="34">
        <f t="shared" si="0"/>
        <v>1</v>
      </c>
      <c r="N18" s="125"/>
      <c r="O18" s="126"/>
      <c r="P18" s="3"/>
      <c r="Q18" s="1"/>
      <c r="R18" s="1"/>
    </row>
    <row r="19" spans="2:18" ht="3.75" customHeight="1" thickBot="1">
      <c r="B19" s="127"/>
      <c r="C19" s="127"/>
      <c r="D19" s="127"/>
      <c r="E19" s="127"/>
      <c r="F19" s="127"/>
      <c r="G19" s="127"/>
      <c r="H19" s="35"/>
      <c r="I19" s="7"/>
      <c r="J19" s="3"/>
      <c r="K19" s="3"/>
      <c r="L19" s="3"/>
      <c r="M19" s="3"/>
      <c r="N19" s="3"/>
      <c r="O19" s="3"/>
      <c r="P19" s="3"/>
      <c r="Q19" s="1"/>
      <c r="R19" s="1"/>
    </row>
    <row r="20" spans="2:18" ht="14.25" customHeight="1" thickBot="1">
      <c r="B20" s="128" t="s">
        <v>23</v>
      </c>
      <c r="C20" s="128"/>
      <c r="D20" s="128"/>
      <c r="E20" s="128"/>
      <c r="F20" s="128"/>
      <c r="G20" s="36">
        <v>3</v>
      </c>
      <c r="H20" s="37"/>
      <c r="I20" s="37"/>
      <c r="J20" s="129" t="s">
        <v>24</v>
      </c>
      <c r="K20" s="130"/>
      <c r="L20" s="130"/>
      <c r="M20" s="131"/>
      <c r="N20" s="3"/>
      <c r="O20" s="3"/>
      <c r="P20" s="1"/>
      <c r="Q20" s="1"/>
      <c r="R20" s="1"/>
    </row>
    <row r="21" spans="2:18" ht="15.75" customHeight="1">
      <c r="B21" s="115" t="s">
        <v>25</v>
      </c>
      <c r="C21" s="115"/>
      <c r="D21" s="115"/>
      <c r="E21" s="115"/>
      <c r="F21" s="115"/>
      <c r="G21" s="38">
        <f>AVERAGE(O13:O17)</f>
        <v>3.0490868138736889</v>
      </c>
      <c r="H21" s="39"/>
      <c r="I21" s="39"/>
      <c r="J21" s="3"/>
      <c r="K21" s="3"/>
      <c r="L21" s="3"/>
      <c r="M21" s="3"/>
      <c r="N21" s="3"/>
      <c r="O21" s="3"/>
      <c r="P21" s="1"/>
      <c r="Q21" s="1"/>
      <c r="R21" s="1"/>
    </row>
    <row r="22" spans="2:18" ht="24.95" customHeight="1">
      <c r="B22" s="137" t="s">
        <v>26</v>
      </c>
      <c r="C22" s="137"/>
      <c r="D22" s="137"/>
      <c r="E22" s="137"/>
      <c r="F22" s="137"/>
      <c r="G22" s="40">
        <f>+(G21-G20)/(G20-1)</f>
        <v>2.4543406936844425E-2</v>
      </c>
      <c r="H22" s="41"/>
      <c r="I22" s="41"/>
      <c r="J22" s="3"/>
      <c r="K22" s="3"/>
      <c r="L22" s="3"/>
      <c r="M22" s="138"/>
      <c r="N22" s="138"/>
      <c r="O22" s="138"/>
      <c r="P22" s="138"/>
      <c r="Q22" s="138"/>
      <c r="R22" s="1"/>
    </row>
    <row r="23" spans="2:18" ht="24.95" customHeight="1">
      <c r="B23" s="113" t="s">
        <v>27</v>
      </c>
      <c r="C23" s="113"/>
      <c r="D23" s="113"/>
      <c r="E23" s="113"/>
      <c r="F23" s="113"/>
      <c r="G23" s="42">
        <f>+(1.98*(G20-2))/G20</f>
        <v>0.66</v>
      </c>
      <c r="H23" s="43"/>
      <c r="I23" s="43"/>
      <c r="J23" s="3"/>
      <c r="K23" s="3"/>
      <c r="L23" s="3"/>
      <c r="M23" s="139" t="s">
        <v>28</v>
      </c>
      <c r="N23" s="139"/>
      <c r="O23" s="139"/>
      <c r="P23" s="139"/>
      <c r="Q23" s="139"/>
      <c r="R23" s="1"/>
    </row>
    <row r="24" spans="2:18" ht="24.95" customHeight="1">
      <c r="B24" s="140" t="s">
        <v>29</v>
      </c>
      <c r="C24" s="140"/>
      <c r="D24" s="140"/>
      <c r="E24" s="140"/>
      <c r="F24" s="140"/>
      <c r="G24" s="44">
        <f>+G22/G23</f>
        <v>3.7186980207340035E-2</v>
      </c>
      <c r="H24" s="45"/>
      <c r="I24" s="45"/>
      <c r="J24" s="3"/>
      <c r="K24" s="3"/>
      <c r="L24" s="3"/>
      <c r="M24" s="141" t="s">
        <v>30</v>
      </c>
      <c r="N24" s="141"/>
      <c r="O24" s="141"/>
      <c r="P24" s="141"/>
      <c r="Q24" s="141"/>
      <c r="R24" s="1"/>
    </row>
    <row r="25" spans="2:18" ht="18.75" customHeight="1">
      <c r="B25" s="113" t="s">
        <v>31</v>
      </c>
      <c r="C25" s="113"/>
      <c r="D25" s="113"/>
      <c r="E25" s="113"/>
      <c r="F25" s="113"/>
      <c r="G25" s="46" t="str">
        <f>IF(G24&lt;=0.1,"SI","NO")</f>
        <v>SI</v>
      </c>
      <c r="H25" s="47"/>
      <c r="I25" s="47"/>
      <c r="J25" s="3"/>
      <c r="K25" s="3"/>
      <c r="L25" s="3"/>
      <c r="M25" s="136"/>
      <c r="N25" s="136"/>
      <c r="O25" s="136"/>
      <c r="P25" s="136"/>
      <c r="Q25" s="136"/>
      <c r="R25" s="1"/>
    </row>
    <row r="26" spans="2:18">
      <c r="B26" s="1"/>
      <c r="C26" s="1"/>
      <c r="D26" s="1"/>
      <c r="E26" s="1"/>
      <c r="F26" s="1"/>
      <c r="G26" s="1"/>
      <c r="H26" s="1"/>
      <c r="I26" s="1"/>
      <c r="J26" s="3"/>
      <c r="K26" s="1"/>
      <c r="L26" s="1"/>
      <c r="M26" s="136"/>
      <c r="N26" s="136"/>
      <c r="O26" s="136"/>
      <c r="P26" s="136"/>
      <c r="Q26" s="136"/>
      <c r="R26" s="1"/>
    </row>
    <row r="27" spans="2:18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2:18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2:18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2:18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2:18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2:18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2:18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2:18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2:18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2:18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2:18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2:18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2:18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2:18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2:18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2:18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2:18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2:18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2:18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2:18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2:18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2:1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2:18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2:18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2:18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2:18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2:18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2:18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2:18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2:18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</sheetData>
  <mergeCells count="29">
    <mergeCell ref="B25:F25"/>
    <mergeCell ref="M25:Q26"/>
    <mergeCell ref="N11:N12"/>
    <mergeCell ref="M11:M12"/>
    <mergeCell ref="B22:F22"/>
    <mergeCell ref="M22:Q22"/>
    <mergeCell ref="B23:F23"/>
    <mergeCell ref="M23:Q23"/>
    <mergeCell ref="B24:F24"/>
    <mergeCell ref="M24:Q24"/>
    <mergeCell ref="O11:O12"/>
    <mergeCell ref="N18:O18"/>
    <mergeCell ref="B19:G19"/>
    <mergeCell ref="B20:F20"/>
    <mergeCell ref="J20:M20"/>
    <mergeCell ref="B21:F21"/>
    <mergeCell ref="B10:G10"/>
    <mergeCell ref="J10:L10"/>
    <mergeCell ref="B11:G11"/>
    <mergeCell ref="H11:L11"/>
    <mergeCell ref="B1:O1"/>
    <mergeCell ref="B2:E2"/>
    <mergeCell ref="F2:G2"/>
    <mergeCell ref="J2:O9"/>
    <mergeCell ref="B3:E3"/>
    <mergeCell ref="F3:G3"/>
    <mergeCell ref="H3:I3"/>
    <mergeCell ref="B4:E8"/>
    <mergeCell ref="B9:G9"/>
  </mergeCells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B6F5E-3D18-4B4B-826B-A78376895A0C}">
  <dimension ref="A1:AK56"/>
  <sheetViews>
    <sheetView showGridLines="0" topLeftCell="F6" zoomScale="150" zoomScaleNormal="150" workbookViewId="0">
      <selection activeCell="E14" sqref="E14"/>
    </sheetView>
  </sheetViews>
  <sheetFormatPr defaultColWidth="11.42578125" defaultRowHeight="11.45"/>
  <cols>
    <col min="1" max="1" width="6.5703125" style="1" customWidth="1"/>
    <col min="2" max="2" width="11.85546875" style="2" customWidth="1"/>
    <col min="3" max="3" width="15.42578125" style="2" customWidth="1"/>
    <col min="4" max="4" width="11.85546875" style="2" customWidth="1"/>
    <col min="5" max="5" width="11.28515625" style="2" customWidth="1"/>
    <col min="6" max="6" width="11.7109375" style="2" customWidth="1"/>
    <col min="7" max="7" width="10.5703125" style="2" customWidth="1"/>
    <col min="8" max="8" width="13.140625" style="2" customWidth="1"/>
    <col min="9" max="9" width="10.5703125" style="2" customWidth="1"/>
    <col min="10" max="10" width="10.28515625" style="2" customWidth="1"/>
    <col min="11" max="11" width="10.140625" style="2" customWidth="1"/>
    <col min="12" max="12" width="9.42578125" style="2" customWidth="1"/>
    <col min="13" max="13" width="9" style="2" customWidth="1"/>
    <col min="14" max="14" width="8.5703125" style="2" customWidth="1"/>
    <col min="15" max="15" width="9.42578125" style="2" customWidth="1"/>
    <col min="16" max="16" width="6.42578125" style="2" customWidth="1"/>
    <col min="17" max="18" width="11.42578125" style="2"/>
    <col min="19" max="37" width="11.42578125" style="1"/>
    <col min="38" max="16384" width="11.42578125" style="2"/>
  </cols>
  <sheetData>
    <row r="1" spans="2:18" ht="12">
      <c r="B1" s="144" t="s">
        <v>40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3"/>
      <c r="Q1" s="1"/>
      <c r="R1" s="1"/>
    </row>
    <row r="2" spans="2:18" ht="12" customHeight="1">
      <c r="B2" s="145" t="s">
        <v>32</v>
      </c>
      <c r="C2" s="146"/>
      <c r="D2" s="146"/>
      <c r="E2" s="147"/>
      <c r="F2" s="148" t="s">
        <v>3</v>
      </c>
      <c r="G2" s="148"/>
      <c r="H2" s="85"/>
      <c r="I2" s="85"/>
      <c r="J2" s="149"/>
      <c r="K2" s="149"/>
      <c r="L2" s="149"/>
      <c r="M2" s="149"/>
      <c r="N2" s="149"/>
      <c r="O2" s="149"/>
      <c r="P2" s="3"/>
      <c r="Q2" s="1"/>
      <c r="R2" s="1"/>
    </row>
    <row r="3" spans="2:18" ht="11.25" customHeight="1">
      <c r="B3" s="105" t="s">
        <v>4</v>
      </c>
      <c r="C3" s="106"/>
      <c r="D3" s="106"/>
      <c r="E3" s="107"/>
      <c r="F3" s="110">
        <v>4</v>
      </c>
      <c r="G3" s="110"/>
      <c r="H3" s="111" t="s">
        <v>5</v>
      </c>
      <c r="I3" s="112"/>
      <c r="J3" s="109"/>
      <c r="K3" s="109"/>
      <c r="L3" s="109"/>
      <c r="M3" s="109"/>
      <c r="N3" s="109"/>
      <c r="O3" s="109"/>
      <c r="P3" s="3"/>
      <c r="Q3" s="1"/>
      <c r="R3" s="1"/>
    </row>
    <row r="4" spans="2:18">
      <c r="B4" s="113" t="s">
        <v>6</v>
      </c>
      <c r="C4" s="113"/>
      <c r="D4" s="113"/>
      <c r="E4" s="113"/>
      <c r="F4" s="5"/>
      <c r="G4" s="5"/>
      <c r="H4" s="6" t="s">
        <v>7</v>
      </c>
      <c r="I4" s="6"/>
      <c r="J4" s="109"/>
      <c r="K4" s="109"/>
      <c r="L4" s="109"/>
      <c r="M4" s="109"/>
      <c r="N4" s="109"/>
      <c r="O4" s="109"/>
      <c r="P4" s="3"/>
      <c r="Q4" s="1"/>
      <c r="R4" s="1"/>
    </row>
    <row r="5" spans="2:18">
      <c r="B5" s="113"/>
      <c r="C5" s="113"/>
      <c r="D5" s="113"/>
      <c r="E5" s="113"/>
      <c r="F5" s="5"/>
      <c r="G5" s="5"/>
      <c r="H5" s="6" t="s">
        <v>9</v>
      </c>
      <c r="I5" s="6"/>
      <c r="J5" s="109"/>
      <c r="K5" s="109"/>
      <c r="L5" s="109"/>
      <c r="M5" s="109"/>
      <c r="N5" s="109"/>
      <c r="O5" s="109"/>
      <c r="P5" s="3"/>
      <c r="Q5" s="1"/>
      <c r="R5" s="1"/>
    </row>
    <row r="6" spans="2:18">
      <c r="B6" s="113"/>
      <c r="C6" s="113"/>
      <c r="D6" s="113"/>
      <c r="E6" s="113"/>
      <c r="F6" s="5"/>
      <c r="G6" s="5"/>
      <c r="H6" s="6" t="s">
        <v>11</v>
      </c>
      <c r="I6" s="6"/>
      <c r="J6" s="109"/>
      <c r="K6" s="109"/>
      <c r="L6" s="109"/>
      <c r="M6" s="109"/>
      <c r="N6" s="109"/>
      <c r="O6" s="109"/>
      <c r="P6" s="3"/>
      <c r="Q6" s="1"/>
      <c r="R6" s="1"/>
    </row>
    <row r="7" spans="2:18">
      <c r="B7" s="113"/>
      <c r="C7" s="113"/>
      <c r="D7" s="113"/>
      <c r="E7" s="113"/>
      <c r="F7" s="5"/>
      <c r="G7" s="5"/>
      <c r="H7" s="6"/>
      <c r="I7" s="6"/>
      <c r="J7" s="109"/>
      <c r="K7" s="109"/>
      <c r="L7" s="109"/>
      <c r="M7" s="109"/>
      <c r="N7" s="109"/>
      <c r="O7" s="109"/>
      <c r="P7" s="3"/>
      <c r="Q7" s="1"/>
      <c r="R7" s="1"/>
    </row>
    <row r="8" spans="2:18">
      <c r="B8" s="113"/>
      <c r="C8" s="113"/>
      <c r="D8" s="113"/>
      <c r="E8" s="113"/>
      <c r="F8" s="5"/>
      <c r="G8" s="5"/>
      <c r="H8" s="6"/>
      <c r="I8" s="6"/>
      <c r="J8" s="109"/>
      <c r="K8" s="109"/>
      <c r="L8" s="109"/>
      <c r="M8" s="109"/>
      <c r="N8" s="109"/>
      <c r="O8" s="109"/>
      <c r="P8" s="3"/>
      <c r="Q8" s="1"/>
      <c r="R8" s="1"/>
    </row>
    <row r="9" spans="2:18" ht="6" customHeight="1" thickBot="1">
      <c r="B9" s="114"/>
      <c r="C9" s="114"/>
      <c r="D9" s="114"/>
      <c r="E9" s="114"/>
      <c r="F9" s="114"/>
      <c r="G9" s="114"/>
      <c r="H9" s="7"/>
      <c r="I9" s="7"/>
      <c r="J9" s="109"/>
      <c r="K9" s="109"/>
      <c r="L9" s="109"/>
      <c r="M9" s="109"/>
      <c r="N9" s="109"/>
      <c r="O9" s="109"/>
      <c r="P9" s="3"/>
      <c r="Q9" s="1"/>
      <c r="R9" s="1"/>
    </row>
    <row r="10" spans="2:18" ht="13.5" customHeight="1" thickBot="1">
      <c r="B10" s="116" t="s">
        <v>14</v>
      </c>
      <c r="C10" s="117"/>
      <c r="D10" s="117"/>
      <c r="E10" s="117"/>
      <c r="F10" s="117"/>
      <c r="G10" s="117"/>
      <c r="H10" s="98"/>
      <c r="I10" s="98"/>
      <c r="J10" s="118" t="str">
        <f>+F2</f>
        <v>Criterios de selección</v>
      </c>
      <c r="K10" s="118"/>
      <c r="L10" s="118"/>
      <c r="M10" s="8">
        <v>1</v>
      </c>
      <c r="N10" s="9">
        <v>2</v>
      </c>
      <c r="O10" s="10" t="s">
        <v>15</v>
      </c>
      <c r="P10" s="3"/>
      <c r="Q10" s="1"/>
      <c r="R10" s="1"/>
    </row>
    <row r="11" spans="2:18" ht="12.75" customHeight="1">
      <c r="B11" s="119" t="s">
        <v>16</v>
      </c>
      <c r="C11" s="119"/>
      <c r="D11" s="119"/>
      <c r="E11" s="119"/>
      <c r="F11" s="119"/>
      <c r="G11" s="119"/>
      <c r="H11" s="120" t="s">
        <v>17</v>
      </c>
      <c r="I11" s="121"/>
      <c r="J11" s="121"/>
      <c r="K11" s="121"/>
      <c r="L11" s="122"/>
      <c r="M11" s="132" t="s">
        <v>18</v>
      </c>
      <c r="N11" s="134" t="s">
        <v>19</v>
      </c>
      <c r="O11" s="123" t="s">
        <v>20</v>
      </c>
      <c r="P11" s="3"/>
      <c r="Q11" s="1"/>
      <c r="R11" s="1"/>
    </row>
    <row r="12" spans="2:18">
      <c r="B12" s="11" t="s">
        <v>21</v>
      </c>
      <c r="C12" s="11" t="str">
        <f>B13</f>
        <v>w7</v>
      </c>
      <c r="D12" s="11" t="str">
        <f>B14</f>
        <v>w8</v>
      </c>
      <c r="E12" s="12" t="str">
        <f>+B15</f>
        <v>w9</v>
      </c>
      <c r="F12" s="12"/>
      <c r="G12" s="12"/>
      <c r="H12" s="14" t="str">
        <f>C12</f>
        <v>w7</v>
      </c>
      <c r="I12" s="14" t="str">
        <f>D12</f>
        <v>w8</v>
      </c>
      <c r="J12" s="14" t="str">
        <f>+E12</f>
        <v>w9</v>
      </c>
      <c r="K12" s="14"/>
      <c r="L12" s="14"/>
      <c r="M12" s="133"/>
      <c r="N12" s="135"/>
      <c r="O12" s="124"/>
      <c r="P12" s="3"/>
      <c r="Q12" s="1"/>
      <c r="R12" s="1"/>
    </row>
    <row r="13" spans="2:18">
      <c r="B13" s="5" t="str">
        <f>H4</f>
        <v>w7</v>
      </c>
      <c r="C13" s="71">
        <v>1</v>
      </c>
      <c r="D13" s="21">
        <v>2</v>
      </c>
      <c r="E13" s="22">
        <v>3</v>
      </c>
      <c r="F13" s="22"/>
      <c r="G13" s="22"/>
      <c r="H13" s="17">
        <f>+C13/$C$18</f>
        <v>0.54545454545454553</v>
      </c>
      <c r="I13" s="17">
        <f>+D13/$D$18</f>
        <v>0.5714285714285714</v>
      </c>
      <c r="J13" s="17">
        <f>+E13/$E$18</f>
        <v>0.5</v>
      </c>
      <c r="K13" s="17"/>
      <c r="L13" s="17"/>
      <c r="M13" s="19">
        <f>AVERAGE(H13:L13)</f>
        <v>0.53896103896103897</v>
      </c>
      <c r="N13" s="99">
        <f t="array" ref="N13:N17">MMULT(C13:E15,H13:J15)</f>
        <v>1.6363636363636365</v>
      </c>
      <c r="O13" s="20">
        <f>+N13/M13</f>
        <v>3.036144578313253</v>
      </c>
      <c r="P13" s="3"/>
      <c r="Q13" s="1"/>
      <c r="R13" s="1"/>
    </row>
    <row r="14" spans="2:18">
      <c r="B14" s="5" t="str">
        <f>H5</f>
        <v>w8</v>
      </c>
      <c r="C14" s="21">
        <f>1/D13</f>
        <v>0.5</v>
      </c>
      <c r="D14" s="71">
        <v>1</v>
      </c>
      <c r="E14" s="22">
        <v>2</v>
      </c>
      <c r="F14" s="22"/>
      <c r="G14" s="22"/>
      <c r="H14" s="17">
        <f>+C14/$C$18</f>
        <v>0.27272727272727276</v>
      </c>
      <c r="I14" s="17">
        <f>+D14/$D$18</f>
        <v>0.2857142857142857</v>
      </c>
      <c r="J14" s="17">
        <f>+E14/$E$18</f>
        <v>0.33333333333333331</v>
      </c>
      <c r="K14" s="17"/>
      <c r="L14" s="17"/>
      <c r="M14" s="19">
        <f>AVERAGE(H14:L14)</f>
        <v>0.29725829725829728</v>
      </c>
      <c r="N14" s="99">
        <v>0.90909090909090917</v>
      </c>
      <c r="O14" s="20">
        <f>+N14/M14</f>
        <v>3.058252427184466</v>
      </c>
      <c r="P14" s="3"/>
      <c r="Q14" s="1"/>
      <c r="R14" s="1"/>
    </row>
    <row r="15" spans="2:18" ht="14.1" customHeight="1">
      <c r="B15" s="5" t="str">
        <f>H6</f>
        <v>w9</v>
      </c>
      <c r="C15" s="21">
        <f>1/E13</f>
        <v>0.33333333333333331</v>
      </c>
      <c r="D15" s="21">
        <f>1/E14</f>
        <v>0.5</v>
      </c>
      <c r="E15" s="23">
        <v>1</v>
      </c>
      <c r="F15" s="24"/>
      <c r="G15" s="24"/>
      <c r="H15" s="17">
        <f>+C15/$C$18</f>
        <v>0.18181818181818182</v>
      </c>
      <c r="I15" s="17">
        <f>+D15/$D$18</f>
        <v>0.14285714285714285</v>
      </c>
      <c r="J15" s="17">
        <f>+E15/$E$18</f>
        <v>0.16666666666666666</v>
      </c>
      <c r="K15" s="17"/>
      <c r="L15" s="17"/>
      <c r="M15" s="19">
        <f>AVERAGE(H15:L15)</f>
        <v>0.16378066378066378</v>
      </c>
      <c r="N15" s="26">
        <v>0.5</v>
      </c>
      <c r="O15" s="20">
        <f>+N15/M15</f>
        <v>3.052863436123348</v>
      </c>
      <c r="P15" s="3"/>
      <c r="Q15" s="27"/>
      <c r="R15" s="27"/>
    </row>
    <row r="16" spans="2:18" ht="14.1" customHeight="1">
      <c r="B16" s="5"/>
      <c r="C16" s="21"/>
      <c r="D16" s="21"/>
      <c r="E16" s="28"/>
      <c r="F16" s="23"/>
      <c r="G16" s="24"/>
      <c r="H16" s="17"/>
      <c r="I16" s="17"/>
      <c r="J16" s="17"/>
      <c r="K16" s="17"/>
      <c r="L16" s="17"/>
      <c r="M16" s="19"/>
      <c r="N16" s="26" t="e">
        <v>#N/A</v>
      </c>
      <c r="O16" s="20"/>
      <c r="P16" s="3"/>
      <c r="Q16" s="1"/>
      <c r="R16" s="29"/>
    </row>
    <row r="17" spans="2:18" ht="14.1" customHeight="1">
      <c r="B17" s="5"/>
      <c r="C17" s="21"/>
      <c r="D17" s="21"/>
      <c r="E17" s="28"/>
      <c r="F17" s="28"/>
      <c r="G17" s="23"/>
      <c r="H17" s="17"/>
      <c r="I17" s="17"/>
      <c r="J17" s="17"/>
      <c r="K17" s="17"/>
      <c r="L17" s="17"/>
      <c r="M17" s="19"/>
      <c r="N17" s="26" t="e">
        <v>#N/A</v>
      </c>
      <c r="O17" s="20"/>
      <c r="P17" s="3"/>
      <c r="Q17" s="1"/>
      <c r="R17" s="1"/>
    </row>
    <row r="18" spans="2:18">
      <c r="B18" s="30" t="s">
        <v>22</v>
      </c>
      <c r="C18" s="30">
        <f t="shared" ref="C18:M18" si="0">SUM(C13:C17)</f>
        <v>1.8333333333333333</v>
      </c>
      <c r="D18" s="30">
        <f t="shared" si="0"/>
        <v>3.5</v>
      </c>
      <c r="E18" s="91">
        <f>SUM(E13:E17)</f>
        <v>6</v>
      </c>
      <c r="F18" s="30"/>
      <c r="G18" s="30"/>
      <c r="H18" s="32">
        <f t="shared" si="0"/>
        <v>1.0000000000000002</v>
      </c>
      <c r="I18" s="32">
        <f t="shared" si="0"/>
        <v>1</v>
      </c>
      <c r="J18" s="32">
        <f t="shared" si="0"/>
        <v>0.99999999999999989</v>
      </c>
      <c r="K18" s="32"/>
      <c r="L18" s="32"/>
      <c r="M18" s="34">
        <f t="shared" si="0"/>
        <v>1</v>
      </c>
      <c r="N18" s="125"/>
      <c r="O18" s="126"/>
      <c r="P18" s="3"/>
      <c r="Q18" s="1"/>
      <c r="R18" s="1"/>
    </row>
    <row r="19" spans="2:18" ht="3.75" customHeight="1" thickBot="1">
      <c r="B19" s="127"/>
      <c r="C19" s="127"/>
      <c r="D19" s="127"/>
      <c r="E19" s="127"/>
      <c r="F19" s="127"/>
      <c r="G19" s="127"/>
      <c r="H19" s="35"/>
      <c r="I19" s="7"/>
      <c r="J19" s="3"/>
      <c r="K19" s="3"/>
      <c r="L19" s="3"/>
      <c r="M19" s="3"/>
      <c r="N19" s="3"/>
      <c r="O19" s="3"/>
      <c r="P19" s="3"/>
      <c r="Q19" s="1"/>
      <c r="R19" s="1"/>
    </row>
    <row r="20" spans="2:18" ht="14.25" customHeight="1" thickBot="1">
      <c r="B20" s="128" t="s">
        <v>23</v>
      </c>
      <c r="C20" s="128"/>
      <c r="D20" s="128"/>
      <c r="E20" s="128"/>
      <c r="F20" s="128"/>
      <c r="G20" s="36">
        <v>3</v>
      </c>
      <c r="H20" s="37"/>
      <c r="I20" s="37"/>
      <c r="J20" s="129" t="s">
        <v>24</v>
      </c>
      <c r="K20" s="130"/>
      <c r="L20" s="130"/>
      <c r="M20" s="131"/>
      <c r="N20" s="3"/>
      <c r="O20" s="3"/>
      <c r="P20" s="1"/>
      <c r="Q20" s="1"/>
      <c r="R20" s="1"/>
    </row>
    <row r="21" spans="2:18" ht="15.75" customHeight="1">
      <c r="B21" s="115" t="s">
        <v>25</v>
      </c>
      <c r="C21" s="115"/>
      <c r="D21" s="115"/>
      <c r="E21" s="115"/>
      <c r="F21" s="115"/>
      <c r="G21" s="38">
        <f>AVERAGE(O13:O17)</f>
        <v>3.0490868138736889</v>
      </c>
      <c r="H21" s="39"/>
      <c r="I21" s="39"/>
      <c r="J21" s="3"/>
      <c r="K21" s="3"/>
      <c r="L21" s="3"/>
      <c r="M21" s="3"/>
      <c r="N21" s="3"/>
      <c r="O21" s="3"/>
      <c r="P21" s="1"/>
      <c r="Q21" s="1"/>
      <c r="R21" s="1"/>
    </row>
    <row r="22" spans="2:18" ht="24.95" customHeight="1">
      <c r="B22" s="137" t="s">
        <v>26</v>
      </c>
      <c r="C22" s="137"/>
      <c r="D22" s="137"/>
      <c r="E22" s="137"/>
      <c r="F22" s="137"/>
      <c r="G22" s="40">
        <f>+(G21-G20)/(G20-1)</f>
        <v>2.4543406936844425E-2</v>
      </c>
      <c r="H22" s="41"/>
      <c r="I22" s="41"/>
      <c r="J22" s="3"/>
      <c r="K22" s="3"/>
      <c r="L22" s="3"/>
      <c r="M22" s="138"/>
      <c r="N22" s="138"/>
      <c r="O22" s="138"/>
      <c r="P22" s="138"/>
      <c r="Q22" s="138"/>
      <c r="R22" s="1"/>
    </row>
    <row r="23" spans="2:18" ht="24.95" customHeight="1">
      <c r="B23" s="113" t="s">
        <v>27</v>
      </c>
      <c r="C23" s="113"/>
      <c r="D23" s="113"/>
      <c r="E23" s="113"/>
      <c r="F23" s="113"/>
      <c r="G23" s="42">
        <f>+(1.98*(G20-2))/G20</f>
        <v>0.66</v>
      </c>
      <c r="H23" s="43"/>
      <c r="I23" s="43"/>
      <c r="J23" s="3"/>
      <c r="K23" s="3"/>
      <c r="L23" s="3"/>
      <c r="M23" s="139" t="s">
        <v>28</v>
      </c>
      <c r="N23" s="139"/>
      <c r="O23" s="139"/>
      <c r="P23" s="139"/>
      <c r="Q23" s="139"/>
      <c r="R23" s="1"/>
    </row>
    <row r="24" spans="2:18" ht="24.95" customHeight="1">
      <c r="B24" s="140" t="s">
        <v>29</v>
      </c>
      <c r="C24" s="140"/>
      <c r="D24" s="140"/>
      <c r="E24" s="140"/>
      <c r="F24" s="140"/>
      <c r="G24" s="44">
        <f>+G22/G23</f>
        <v>3.7186980207340035E-2</v>
      </c>
      <c r="H24" s="45"/>
      <c r="I24" s="45"/>
      <c r="J24" s="3"/>
      <c r="K24" s="3"/>
      <c r="L24" s="3"/>
      <c r="M24" s="141" t="s">
        <v>30</v>
      </c>
      <c r="N24" s="141"/>
      <c r="O24" s="141"/>
      <c r="P24" s="141"/>
      <c r="Q24" s="141"/>
      <c r="R24" s="1"/>
    </row>
    <row r="25" spans="2:18" ht="18.75" customHeight="1">
      <c r="B25" s="113" t="s">
        <v>31</v>
      </c>
      <c r="C25" s="113"/>
      <c r="D25" s="113"/>
      <c r="E25" s="113"/>
      <c r="F25" s="113"/>
      <c r="G25" s="46" t="str">
        <f>IF(G24&lt;=0.1,"SI","NO")</f>
        <v>SI</v>
      </c>
      <c r="H25" s="47"/>
      <c r="I25" s="47"/>
      <c r="J25" s="3"/>
      <c r="K25" s="3"/>
      <c r="L25" s="3"/>
      <c r="M25" s="136"/>
      <c r="N25" s="136"/>
      <c r="O25" s="136"/>
      <c r="P25" s="136"/>
      <c r="Q25" s="136"/>
      <c r="R25" s="1"/>
    </row>
    <row r="26" spans="2:18">
      <c r="B26" s="1"/>
      <c r="C26" s="1"/>
      <c r="D26" s="1"/>
      <c r="E26" s="1"/>
      <c r="F26" s="1"/>
      <c r="G26" s="1"/>
      <c r="H26" s="1"/>
      <c r="I26" s="1"/>
      <c r="J26" s="3"/>
      <c r="K26" s="1"/>
      <c r="L26" s="1"/>
      <c r="M26" s="136"/>
      <c r="N26" s="136"/>
      <c r="O26" s="136"/>
      <c r="P26" s="136"/>
      <c r="Q26" s="136"/>
      <c r="R26" s="1"/>
    </row>
    <row r="27" spans="2:18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2:18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2:18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2:18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2:18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2:18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2:18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2:18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2:18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2:18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2:18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2:18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2:18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2:18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2:18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2:18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2:18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2:18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2:18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2:18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2:18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2:1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2:18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2:18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2:18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2:18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2:18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2:18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2:18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2:18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</sheetData>
  <mergeCells count="29">
    <mergeCell ref="B25:F25"/>
    <mergeCell ref="M25:Q26"/>
    <mergeCell ref="B22:F22"/>
    <mergeCell ref="M22:Q22"/>
    <mergeCell ref="B23:F23"/>
    <mergeCell ref="M23:Q23"/>
    <mergeCell ref="B24:F24"/>
    <mergeCell ref="M24:Q24"/>
    <mergeCell ref="O11:O12"/>
    <mergeCell ref="N18:O18"/>
    <mergeCell ref="B19:G19"/>
    <mergeCell ref="B20:F20"/>
    <mergeCell ref="J20:M20"/>
    <mergeCell ref="M11:M12"/>
    <mergeCell ref="N11:N12"/>
    <mergeCell ref="B21:F21"/>
    <mergeCell ref="B10:G10"/>
    <mergeCell ref="J10:L10"/>
    <mergeCell ref="B11:G11"/>
    <mergeCell ref="H11:L11"/>
    <mergeCell ref="B1:O1"/>
    <mergeCell ref="B2:E2"/>
    <mergeCell ref="F2:G2"/>
    <mergeCell ref="J2:O9"/>
    <mergeCell ref="B3:E3"/>
    <mergeCell ref="F3:G3"/>
    <mergeCell ref="H3:I3"/>
    <mergeCell ref="B4:E8"/>
    <mergeCell ref="B9:G9"/>
  </mergeCells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D01F4-5DE3-4F14-BCD8-CBA61AD83C7B}">
  <dimension ref="A1:AK56"/>
  <sheetViews>
    <sheetView showGridLines="0" topLeftCell="E6" zoomScale="150" zoomScaleNormal="150" workbookViewId="0">
      <selection activeCell="F12" sqref="F12"/>
    </sheetView>
  </sheetViews>
  <sheetFormatPr defaultColWidth="11.42578125" defaultRowHeight="11.45"/>
  <cols>
    <col min="1" max="1" width="6.5703125" style="1" customWidth="1"/>
    <col min="2" max="2" width="11.85546875" style="2" customWidth="1"/>
    <col min="3" max="3" width="15.42578125" style="2" customWidth="1"/>
    <col min="4" max="4" width="11.85546875" style="2" customWidth="1"/>
    <col min="5" max="5" width="11.28515625" style="2" customWidth="1"/>
    <col min="6" max="6" width="11.7109375" style="2" customWidth="1"/>
    <col min="7" max="7" width="10.5703125" style="2" customWidth="1"/>
    <col min="8" max="8" width="13.140625" style="2" customWidth="1"/>
    <col min="9" max="9" width="10.5703125" style="2" customWidth="1"/>
    <col min="10" max="10" width="10.28515625" style="2" customWidth="1"/>
    <col min="11" max="11" width="10.140625" style="2" customWidth="1"/>
    <col min="12" max="12" width="9.42578125" style="2" customWidth="1"/>
    <col min="13" max="13" width="9" style="2" customWidth="1"/>
    <col min="14" max="14" width="8.5703125" style="2" customWidth="1"/>
    <col min="15" max="15" width="9.42578125" style="2" customWidth="1"/>
    <col min="16" max="16" width="6.42578125" style="2" customWidth="1"/>
    <col min="17" max="18" width="11.42578125" style="2"/>
    <col min="19" max="37" width="11.42578125" style="1"/>
    <col min="38" max="16384" width="11.42578125" style="2"/>
  </cols>
  <sheetData>
    <row r="1" spans="2:18" ht="12">
      <c r="B1" s="144" t="s">
        <v>40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3"/>
      <c r="Q1" s="1"/>
      <c r="R1" s="1"/>
    </row>
    <row r="2" spans="2:18" ht="12" customHeight="1">
      <c r="B2" s="145" t="s">
        <v>32</v>
      </c>
      <c r="C2" s="146"/>
      <c r="D2" s="146"/>
      <c r="E2" s="147"/>
      <c r="F2" s="148" t="s">
        <v>3</v>
      </c>
      <c r="G2" s="148"/>
      <c r="H2" s="85"/>
      <c r="I2" s="85"/>
      <c r="J2" s="149"/>
      <c r="K2" s="149"/>
      <c r="L2" s="149"/>
      <c r="M2" s="149"/>
      <c r="N2" s="149"/>
      <c r="O2" s="149"/>
      <c r="P2" s="3"/>
      <c r="Q2" s="1"/>
      <c r="R2" s="1"/>
    </row>
    <row r="3" spans="2:18" ht="11.25" customHeight="1">
      <c r="B3" s="105" t="s">
        <v>4</v>
      </c>
      <c r="C3" s="106"/>
      <c r="D3" s="106"/>
      <c r="E3" s="107"/>
      <c r="F3" s="110">
        <v>4</v>
      </c>
      <c r="G3" s="110"/>
      <c r="H3" s="111" t="s">
        <v>5</v>
      </c>
      <c r="I3" s="112"/>
      <c r="J3" s="109"/>
      <c r="K3" s="109"/>
      <c r="L3" s="109"/>
      <c r="M3" s="109"/>
      <c r="N3" s="109"/>
      <c r="O3" s="109"/>
      <c r="P3" s="3"/>
      <c r="Q3" s="1"/>
      <c r="R3" s="1"/>
    </row>
    <row r="4" spans="2:18">
      <c r="B4" s="113" t="s">
        <v>6</v>
      </c>
      <c r="C4" s="113"/>
      <c r="D4" s="113"/>
      <c r="E4" s="113"/>
      <c r="F4" s="5"/>
      <c r="G4" s="5"/>
      <c r="H4" s="6" t="s">
        <v>7</v>
      </c>
      <c r="I4" s="6"/>
      <c r="J4" s="109"/>
      <c r="K4" s="109"/>
      <c r="L4" s="109"/>
      <c r="M4" s="109"/>
      <c r="N4" s="109"/>
      <c r="O4" s="109"/>
      <c r="P4" s="3"/>
      <c r="Q4" s="1"/>
      <c r="R4" s="1"/>
    </row>
    <row r="5" spans="2:18">
      <c r="B5" s="113"/>
      <c r="C5" s="113"/>
      <c r="D5" s="113"/>
      <c r="E5" s="113"/>
      <c r="F5" s="5"/>
      <c r="G5" s="5"/>
      <c r="H5" s="6" t="s">
        <v>9</v>
      </c>
      <c r="I5" s="6"/>
      <c r="J5" s="109"/>
      <c r="K5" s="109"/>
      <c r="L5" s="109"/>
      <c r="M5" s="109"/>
      <c r="N5" s="109"/>
      <c r="O5" s="109"/>
      <c r="P5" s="3"/>
      <c r="Q5" s="1"/>
      <c r="R5" s="1"/>
    </row>
    <row r="6" spans="2:18">
      <c r="B6" s="113"/>
      <c r="C6" s="113"/>
      <c r="D6" s="113"/>
      <c r="E6" s="113"/>
      <c r="F6" s="5"/>
      <c r="G6" s="5"/>
      <c r="H6" s="6" t="s">
        <v>11</v>
      </c>
      <c r="I6" s="6"/>
      <c r="J6" s="109"/>
      <c r="K6" s="109"/>
      <c r="L6" s="109"/>
      <c r="M6" s="109"/>
      <c r="N6" s="109"/>
      <c r="O6" s="109"/>
      <c r="P6" s="3"/>
      <c r="Q6" s="1"/>
      <c r="R6" s="1"/>
    </row>
    <row r="7" spans="2:18">
      <c r="B7" s="113"/>
      <c r="C7" s="113"/>
      <c r="D7" s="113"/>
      <c r="E7" s="113"/>
      <c r="F7" s="5"/>
      <c r="G7" s="5"/>
      <c r="H7" s="6"/>
      <c r="I7" s="6"/>
      <c r="J7" s="109"/>
      <c r="K7" s="109"/>
      <c r="L7" s="109"/>
      <c r="M7" s="109"/>
      <c r="N7" s="109"/>
      <c r="O7" s="109"/>
      <c r="P7" s="3"/>
      <c r="Q7" s="1"/>
      <c r="R7" s="1"/>
    </row>
    <row r="8" spans="2:18">
      <c r="B8" s="113"/>
      <c r="C8" s="113"/>
      <c r="D8" s="113"/>
      <c r="E8" s="113"/>
      <c r="F8" s="5"/>
      <c r="G8" s="5"/>
      <c r="H8" s="6"/>
      <c r="I8" s="6"/>
      <c r="J8" s="109"/>
      <c r="K8" s="109"/>
      <c r="L8" s="109"/>
      <c r="M8" s="109"/>
      <c r="N8" s="109"/>
      <c r="O8" s="109"/>
      <c r="P8" s="3"/>
      <c r="Q8" s="1"/>
      <c r="R8" s="1"/>
    </row>
    <row r="9" spans="2:18" ht="6" customHeight="1" thickBot="1">
      <c r="B9" s="114"/>
      <c r="C9" s="114"/>
      <c r="D9" s="114"/>
      <c r="E9" s="114"/>
      <c r="F9" s="114"/>
      <c r="G9" s="114"/>
      <c r="H9" s="7"/>
      <c r="I9" s="7"/>
      <c r="J9" s="109"/>
      <c r="K9" s="109"/>
      <c r="L9" s="109"/>
      <c r="M9" s="109"/>
      <c r="N9" s="109"/>
      <c r="O9" s="109"/>
      <c r="P9" s="3"/>
      <c r="Q9" s="1"/>
      <c r="R9" s="1"/>
    </row>
    <row r="10" spans="2:18" ht="13.5" customHeight="1" thickBot="1">
      <c r="B10" s="116" t="s">
        <v>14</v>
      </c>
      <c r="C10" s="117"/>
      <c r="D10" s="117"/>
      <c r="E10" s="117"/>
      <c r="F10" s="117"/>
      <c r="G10" s="117"/>
      <c r="H10" s="98"/>
      <c r="I10" s="98"/>
      <c r="J10" s="118" t="str">
        <f>+F2</f>
        <v>Criterios de selección</v>
      </c>
      <c r="K10" s="118"/>
      <c r="L10" s="118"/>
      <c r="M10" s="8">
        <v>1</v>
      </c>
      <c r="N10" s="9">
        <v>2</v>
      </c>
      <c r="O10" s="10" t="s">
        <v>15</v>
      </c>
      <c r="P10" s="3"/>
      <c r="Q10" s="1"/>
      <c r="R10" s="1"/>
    </row>
    <row r="11" spans="2:18" ht="12.75" customHeight="1">
      <c r="B11" s="119" t="s">
        <v>16</v>
      </c>
      <c r="C11" s="119"/>
      <c r="D11" s="119"/>
      <c r="E11" s="119"/>
      <c r="F11" s="119"/>
      <c r="G11" s="119"/>
      <c r="H11" s="120" t="s">
        <v>17</v>
      </c>
      <c r="I11" s="121"/>
      <c r="J11" s="121"/>
      <c r="K11" s="121"/>
      <c r="L11" s="122"/>
      <c r="M11" s="132" t="s">
        <v>18</v>
      </c>
      <c r="N11" s="134" t="s">
        <v>19</v>
      </c>
      <c r="O11" s="123" t="s">
        <v>20</v>
      </c>
      <c r="P11" s="3"/>
      <c r="Q11" s="1"/>
      <c r="R11" s="1"/>
    </row>
    <row r="12" spans="2:18">
      <c r="B12" s="11" t="s">
        <v>21</v>
      </c>
      <c r="C12" s="11" t="str">
        <f>B13</f>
        <v>w7</v>
      </c>
      <c r="D12" s="11" t="str">
        <f>B14</f>
        <v>w8</v>
      </c>
      <c r="E12" s="12" t="str">
        <f>+B15</f>
        <v>w9</v>
      </c>
      <c r="F12" s="12"/>
      <c r="G12" s="12"/>
      <c r="H12" s="14" t="str">
        <f>C12</f>
        <v>w7</v>
      </c>
      <c r="I12" s="14" t="str">
        <f>D12</f>
        <v>w8</v>
      </c>
      <c r="J12" s="14" t="str">
        <f>+E12</f>
        <v>w9</v>
      </c>
      <c r="K12" s="14"/>
      <c r="L12" s="14"/>
      <c r="M12" s="133"/>
      <c r="N12" s="135"/>
      <c r="O12" s="124"/>
      <c r="P12" s="3"/>
      <c r="Q12" s="1"/>
      <c r="R12" s="1"/>
    </row>
    <row r="13" spans="2:18">
      <c r="B13" s="5" t="str">
        <f>H4</f>
        <v>w7</v>
      </c>
      <c r="C13" s="71">
        <v>1</v>
      </c>
      <c r="D13" s="21">
        <v>0.5</v>
      </c>
      <c r="E13" s="22">
        <v>0.33333333333333331</v>
      </c>
      <c r="F13" s="22"/>
      <c r="G13" s="22"/>
      <c r="H13" s="17">
        <f>+C13/$C$18</f>
        <v>0.16666666666666666</v>
      </c>
      <c r="I13" s="17">
        <f>+D13/$D$18</f>
        <v>0.14285714285714285</v>
      </c>
      <c r="J13" s="17">
        <f>+E13/$E$18</f>
        <v>0.18181818181818182</v>
      </c>
      <c r="K13" s="17"/>
      <c r="L13" s="17"/>
      <c r="M13" s="19">
        <f>AVERAGE(H13:L13)</f>
        <v>0.16378066378066378</v>
      </c>
      <c r="N13" s="99">
        <f t="array" ref="N13:N17">MMULT(C13:E15,H13:J15)</f>
        <v>0.5</v>
      </c>
      <c r="O13" s="20">
        <f>+N13/M13</f>
        <v>3.052863436123348</v>
      </c>
      <c r="P13" s="3"/>
      <c r="Q13" s="1"/>
      <c r="R13" s="1"/>
    </row>
    <row r="14" spans="2:18">
      <c r="B14" s="5" t="str">
        <f>H5</f>
        <v>w8</v>
      </c>
      <c r="C14" s="21">
        <f>1/D13</f>
        <v>2</v>
      </c>
      <c r="D14" s="71">
        <v>1</v>
      </c>
      <c r="E14" s="22">
        <v>0.5</v>
      </c>
      <c r="F14" s="22"/>
      <c r="G14" s="22"/>
      <c r="H14" s="17">
        <f>+C14/$C$18</f>
        <v>0.33333333333333331</v>
      </c>
      <c r="I14" s="17">
        <f>+D14/$D$18</f>
        <v>0.2857142857142857</v>
      </c>
      <c r="J14" s="17">
        <f>+E14/$E$18</f>
        <v>0.27272727272727276</v>
      </c>
      <c r="K14" s="17"/>
      <c r="L14" s="17"/>
      <c r="M14" s="19">
        <f>AVERAGE(H14:L14)</f>
        <v>0.29725829725829728</v>
      </c>
      <c r="N14" s="99">
        <v>0.91666666666666663</v>
      </c>
      <c r="O14" s="20">
        <f>+N14/M14</f>
        <v>3.0837378640776696</v>
      </c>
      <c r="P14" s="3"/>
      <c r="Q14" s="1"/>
      <c r="R14" s="1"/>
    </row>
    <row r="15" spans="2:18" ht="14.1" customHeight="1">
      <c r="B15" s="5" t="str">
        <f>H6</f>
        <v>w9</v>
      </c>
      <c r="C15" s="21">
        <f>1/E13</f>
        <v>3</v>
      </c>
      <c r="D15" s="21">
        <f>1/E14</f>
        <v>2</v>
      </c>
      <c r="E15" s="23">
        <v>1</v>
      </c>
      <c r="F15" s="24"/>
      <c r="G15" s="24"/>
      <c r="H15" s="17">
        <f>+C15/$C$18</f>
        <v>0.5</v>
      </c>
      <c r="I15" s="17">
        <f>+D15/$D$18</f>
        <v>0.5714285714285714</v>
      </c>
      <c r="J15" s="17">
        <f>+E15/$E$18</f>
        <v>0.54545454545454553</v>
      </c>
      <c r="K15" s="17"/>
      <c r="L15" s="17"/>
      <c r="M15" s="19">
        <f>AVERAGE(H15:L15)</f>
        <v>0.53896103896103897</v>
      </c>
      <c r="N15" s="26">
        <v>1.6666666666666665</v>
      </c>
      <c r="O15" s="20">
        <f>+N15/M15</f>
        <v>3.0923694779116464</v>
      </c>
      <c r="P15" s="3"/>
      <c r="Q15" s="27"/>
      <c r="R15" s="27"/>
    </row>
    <row r="16" spans="2:18" ht="14.1" customHeight="1">
      <c r="B16" s="5"/>
      <c r="C16" s="21"/>
      <c r="D16" s="21"/>
      <c r="E16" s="28"/>
      <c r="F16" s="23"/>
      <c r="G16" s="24"/>
      <c r="H16" s="17"/>
      <c r="I16" s="17"/>
      <c r="J16" s="17"/>
      <c r="K16" s="17"/>
      <c r="L16" s="17"/>
      <c r="M16" s="19"/>
      <c r="N16" s="26" t="e">
        <v>#N/A</v>
      </c>
      <c r="O16" s="20"/>
      <c r="P16" s="3"/>
      <c r="Q16" s="1"/>
      <c r="R16" s="29"/>
    </row>
    <row r="17" spans="2:18" ht="14.1" customHeight="1">
      <c r="B17" s="5"/>
      <c r="C17" s="21"/>
      <c r="D17" s="21"/>
      <c r="E17" s="28"/>
      <c r="F17" s="28"/>
      <c r="G17" s="23"/>
      <c r="H17" s="17"/>
      <c r="I17" s="17"/>
      <c r="J17" s="17"/>
      <c r="K17" s="17"/>
      <c r="L17" s="17"/>
      <c r="M17" s="19"/>
      <c r="N17" s="26" t="e">
        <v>#N/A</v>
      </c>
      <c r="O17" s="20"/>
      <c r="P17" s="3"/>
      <c r="Q17" s="1"/>
      <c r="R17" s="1"/>
    </row>
    <row r="18" spans="2:18">
      <c r="B18" s="30" t="s">
        <v>22</v>
      </c>
      <c r="C18" s="30">
        <f t="shared" ref="C18:M18" si="0">SUM(C13:C17)</f>
        <v>6</v>
      </c>
      <c r="D18" s="30">
        <f t="shared" si="0"/>
        <v>3.5</v>
      </c>
      <c r="E18" s="91">
        <f>SUM(E13:E17)</f>
        <v>1.8333333333333333</v>
      </c>
      <c r="F18" s="30"/>
      <c r="G18" s="30"/>
      <c r="H18" s="32">
        <f t="shared" si="0"/>
        <v>1</v>
      </c>
      <c r="I18" s="32">
        <f t="shared" si="0"/>
        <v>1</v>
      </c>
      <c r="J18" s="32">
        <f t="shared" si="0"/>
        <v>1</v>
      </c>
      <c r="K18" s="32"/>
      <c r="L18" s="32"/>
      <c r="M18" s="34">
        <f t="shared" si="0"/>
        <v>1</v>
      </c>
      <c r="N18" s="125"/>
      <c r="O18" s="126"/>
      <c r="P18" s="3"/>
      <c r="Q18" s="1"/>
      <c r="R18" s="1"/>
    </row>
    <row r="19" spans="2:18" ht="3.75" customHeight="1" thickBot="1">
      <c r="B19" s="127"/>
      <c r="C19" s="127"/>
      <c r="D19" s="127"/>
      <c r="E19" s="127"/>
      <c r="F19" s="127"/>
      <c r="G19" s="127"/>
      <c r="H19" s="35"/>
      <c r="I19" s="7"/>
      <c r="J19" s="3"/>
      <c r="K19" s="3"/>
      <c r="L19" s="3"/>
      <c r="M19" s="3"/>
      <c r="N19" s="3"/>
      <c r="O19" s="3"/>
      <c r="P19" s="3"/>
      <c r="Q19" s="1"/>
      <c r="R19" s="1"/>
    </row>
    <row r="20" spans="2:18" ht="14.25" customHeight="1" thickBot="1">
      <c r="B20" s="128" t="s">
        <v>23</v>
      </c>
      <c r="C20" s="128"/>
      <c r="D20" s="128"/>
      <c r="E20" s="128"/>
      <c r="F20" s="128"/>
      <c r="G20" s="36">
        <v>3</v>
      </c>
      <c r="H20" s="37"/>
      <c r="I20" s="37"/>
      <c r="J20" s="129" t="s">
        <v>24</v>
      </c>
      <c r="K20" s="130"/>
      <c r="L20" s="130"/>
      <c r="M20" s="131"/>
      <c r="N20" s="3"/>
      <c r="O20" s="3"/>
      <c r="P20" s="1"/>
      <c r="Q20" s="1"/>
      <c r="R20" s="1"/>
    </row>
    <row r="21" spans="2:18" ht="15.75" customHeight="1">
      <c r="B21" s="115" t="s">
        <v>25</v>
      </c>
      <c r="C21" s="115"/>
      <c r="D21" s="115"/>
      <c r="E21" s="115"/>
      <c r="F21" s="115"/>
      <c r="G21" s="38">
        <f>AVERAGE(O13:O17)</f>
        <v>3.0763235927042216</v>
      </c>
      <c r="H21" s="39"/>
      <c r="I21" s="39"/>
      <c r="J21" s="3"/>
      <c r="K21" s="3"/>
      <c r="L21" s="3"/>
      <c r="M21" s="3"/>
      <c r="N21" s="3"/>
      <c r="O21" s="3"/>
      <c r="P21" s="1"/>
      <c r="Q21" s="1"/>
      <c r="R21" s="1"/>
    </row>
    <row r="22" spans="2:18" ht="24.95" customHeight="1">
      <c r="B22" s="137" t="s">
        <v>26</v>
      </c>
      <c r="C22" s="137"/>
      <c r="D22" s="137"/>
      <c r="E22" s="137"/>
      <c r="F22" s="137"/>
      <c r="G22" s="40">
        <f>+(G21-G20)/(G20-1)</f>
        <v>3.8161796352110811E-2</v>
      </c>
      <c r="H22" s="41"/>
      <c r="I22" s="41"/>
      <c r="J22" s="3"/>
      <c r="K22" s="3"/>
      <c r="L22" s="3"/>
      <c r="M22" s="138"/>
      <c r="N22" s="138"/>
      <c r="O22" s="138"/>
      <c r="P22" s="138"/>
      <c r="Q22" s="138"/>
      <c r="R22" s="1"/>
    </row>
    <row r="23" spans="2:18" ht="24.95" customHeight="1">
      <c r="B23" s="113" t="s">
        <v>27</v>
      </c>
      <c r="C23" s="113"/>
      <c r="D23" s="113"/>
      <c r="E23" s="113"/>
      <c r="F23" s="113"/>
      <c r="G23" s="42">
        <f>+(1.98*(G20-2))/G20</f>
        <v>0.66</v>
      </c>
      <c r="H23" s="43"/>
      <c r="I23" s="43"/>
      <c r="J23" s="3"/>
      <c r="K23" s="3"/>
      <c r="L23" s="3"/>
      <c r="M23" s="139" t="s">
        <v>28</v>
      </c>
      <c r="N23" s="139"/>
      <c r="O23" s="139"/>
      <c r="P23" s="139"/>
      <c r="Q23" s="139"/>
      <c r="R23" s="1"/>
    </row>
    <row r="24" spans="2:18" ht="24.95" customHeight="1">
      <c r="B24" s="140" t="s">
        <v>29</v>
      </c>
      <c r="C24" s="140"/>
      <c r="D24" s="140"/>
      <c r="E24" s="140"/>
      <c r="F24" s="140"/>
      <c r="G24" s="44">
        <f>+G22/G23</f>
        <v>5.7820903563804253E-2</v>
      </c>
      <c r="H24" s="45"/>
      <c r="I24" s="45"/>
      <c r="J24" s="3"/>
      <c r="K24" s="3"/>
      <c r="L24" s="3"/>
      <c r="M24" s="141" t="s">
        <v>30</v>
      </c>
      <c r="N24" s="141"/>
      <c r="O24" s="141"/>
      <c r="P24" s="141"/>
      <c r="Q24" s="141"/>
      <c r="R24" s="1"/>
    </row>
    <row r="25" spans="2:18" ht="18.75" customHeight="1">
      <c r="B25" s="113" t="s">
        <v>31</v>
      </c>
      <c r="C25" s="113"/>
      <c r="D25" s="113"/>
      <c r="E25" s="113"/>
      <c r="F25" s="113"/>
      <c r="G25" s="46" t="str">
        <f>IF(G24&lt;=0.1,"SI","NO")</f>
        <v>SI</v>
      </c>
      <c r="H25" s="47"/>
      <c r="I25" s="47"/>
      <c r="J25" s="3"/>
      <c r="K25" s="3"/>
      <c r="L25" s="3"/>
      <c r="M25" s="136"/>
      <c r="N25" s="136"/>
      <c r="O25" s="136"/>
      <c r="P25" s="136"/>
      <c r="Q25" s="136"/>
      <c r="R25" s="1"/>
    </row>
    <row r="26" spans="2:18">
      <c r="B26" s="1"/>
      <c r="C26" s="1"/>
      <c r="D26" s="1"/>
      <c r="E26" s="1"/>
      <c r="F26" s="1"/>
      <c r="G26" s="1"/>
      <c r="H26" s="1"/>
      <c r="I26" s="1"/>
      <c r="J26" s="3"/>
      <c r="K26" s="1"/>
      <c r="L26" s="1"/>
      <c r="M26" s="136"/>
      <c r="N26" s="136"/>
      <c r="O26" s="136"/>
      <c r="P26" s="136"/>
      <c r="Q26" s="136"/>
      <c r="R26" s="1"/>
    </row>
    <row r="27" spans="2:18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2:18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2:18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2:18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2:18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2:18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2:18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2:18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2:18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2:18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2:18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2:18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2:18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2:18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2:18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2:18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2:18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2:18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2:18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2:18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2:18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2:1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2:18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2:18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2:18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2:18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2:18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2:18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2:18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2:18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</sheetData>
  <mergeCells count="29">
    <mergeCell ref="B25:F25"/>
    <mergeCell ref="M25:Q26"/>
    <mergeCell ref="B22:F22"/>
    <mergeCell ref="M22:Q22"/>
    <mergeCell ref="B23:F23"/>
    <mergeCell ref="M23:Q23"/>
    <mergeCell ref="B24:F24"/>
    <mergeCell ref="M24:Q24"/>
    <mergeCell ref="O11:O12"/>
    <mergeCell ref="N18:O18"/>
    <mergeCell ref="B19:G19"/>
    <mergeCell ref="B20:F20"/>
    <mergeCell ref="J20:M20"/>
    <mergeCell ref="M11:M12"/>
    <mergeCell ref="N11:N12"/>
    <mergeCell ref="B21:F21"/>
    <mergeCell ref="B10:G10"/>
    <mergeCell ref="J10:L10"/>
    <mergeCell ref="B11:G11"/>
    <mergeCell ref="H11:L11"/>
    <mergeCell ref="B1:O1"/>
    <mergeCell ref="B2:E2"/>
    <mergeCell ref="F2:G2"/>
    <mergeCell ref="J2:O9"/>
    <mergeCell ref="B3:E3"/>
    <mergeCell ref="F3:G3"/>
    <mergeCell ref="H3:I3"/>
    <mergeCell ref="B4:E8"/>
    <mergeCell ref="B9:G9"/>
  </mergeCells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334ED-6832-4227-8E6D-77CFF961C6EA}">
  <dimension ref="A1:AK56"/>
  <sheetViews>
    <sheetView showGridLines="0" topLeftCell="H6" zoomScale="150" zoomScaleNormal="150" workbookViewId="0">
      <selection activeCell="B25" sqref="B25:F25"/>
    </sheetView>
  </sheetViews>
  <sheetFormatPr defaultColWidth="11.42578125" defaultRowHeight="11.45"/>
  <cols>
    <col min="1" max="1" width="6.5703125" style="1" customWidth="1"/>
    <col min="2" max="2" width="11.85546875" style="2" customWidth="1"/>
    <col min="3" max="3" width="15.42578125" style="2" customWidth="1"/>
    <col min="4" max="4" width="11.85546875" style="2" customWidth="1"/>
    <col min="5" max="5" width="11.28515625" style="2" customWidth="1"/>
    <col min="6" max="6" width="11.7109375" style="2" customWidth="1"/>
    <col min="7" max="7" width="10.5703125" style="2" customWidth="1"/>
    <col min="8" max="8" width="13.140625" style="2" customWidth="1"/>
    <col min="9" max="9" width="10.5703125" style="2" customWidth="1"/>
    <col min="10" max="10" width="10.28515625" style="2" customWidth="1"/>
    <col min="11" max="11" width="10.140625" style="2" customWidth="1"/>
    <col min="12" max="12" width="9.42578125" style="2" customWidth="1"/>
    <col min="13" max="13" width="9" style="2" customWidth="1"/>
    <col min="14" max="14" width="8.5703125" style="2" customWidth="1"/>
    <col min="15" max="15" width="9.42578125" style="2" customWidth="1"/>
    <col min="16" max="16" width="6.42578125" style="2" customWidth="1"/>
    <col min="17" max="18" width="11.42578125" style="2"/>
    <col min="19" max="37" width="11.42578125" style="1"/>
    <col min="38" max="16384" width="11.42578125" style="2"/>
  </cols>
  <sheetData>
    <row r="1" spans="2:18" ht="12">
      <c r="B1" s="144" t="s">
        <v>40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3"/>
      <c r="Q1" s="1"/>
      <c r="R1" s="1"/>
    </row>
    <row r="2" spans="2:18" ht="12" customHeight="1">
      <c r="B2" s="145" t="s">
        <v>32</v>
      </c>
      <c r="C2" s="146"/>
      <c r="D2" s="146"/>
      <c r="E2" s="147"/>
      <c r="F2" s="148" t="s">
        <v>3</v>
      </c>
      <c r="G2" s="148"/>
      <c r="H2" s="85"/>
      <c r="I2" s="85"/>
      <c r="J2" s="149"/>
      <c r="K2" s="149"/>
      <c r="L2" s="149"/>
      <c r="M2" s="149"/>
      <c r="N2" s="149"/>
      <c r="O2" s="149"/>
      <c r="P2" s="3"/>
      <c r="Q2" s="1"/>
      <c r="R2" s="1"/>
    </row>
    <row r="3" spans="2:18" ht="11.25" customHeight="1">
      <c r="B3" s="105" t="s">
        <v>4</v>
      </c>
      <c r="C3" s="106"/>
      <c r="D3" s="106"/>
      <c r="E3" s="107"/>
      <c r="F3" s="110">
        <v>4</v>
      </c>
      <c r="G3" s="110"/>
      <c r="H3" s="111" t="s">
        <v>5</v>
      </c>
      <c r="I3" s="112"/>
      <c r="J3" s="109"/>
      <c r="K3" s="109"/>
      <c r="L3" s="109"/>
      <c r="M3" s="109"/>
      <c r="N3" s="109"/>
      <c r="O3" s="109"/>
      <c r="P3" s="3"/>
      <c r="Q3" s="1"/>
      <c r="R3" s="1"/>
    </row>
    <row r="4" spans="2:18">
      <c r="B4" s="113" t="s">
        <v>6</v>
      </c>
      <c r="C4" s="113"/>
      <c r="D4" s="113"/>
      <c r="E4" s="113"/>
      <c r="F4" s="5"/>
      <c r="G4" s="5"/>
      <c r="H4" s="6" t="s">
        <v>7</v>
      </c>
      <c r="I4" s="6"/>
      <c r="J4" s="109"/>
      <c r="K4" s="109"/>
      <c r="L4" s="109"/>
      <c r="M4" s="109"/>
      <c r="N4" s="109"/>
      <c r="O4" s="109"/>
      <c r="P4" s="3"/>
      <c r="Q4" s="1"/>
      <c r="R4" s="1"/>
    </row>
    <row r="5" spans="2:18">
      <c r="B5" s="113"/>
      <c r="C5" s="113"/>
      <c r="D5" s="113"/>
      <c r="E5" s="113"/>
      <c r="F5" s="5"/>
      <c r="G5" s="5"/>
      <c r="H5" s="6" t="s">
        <v>9</v>
      </c>
      <c r="I5" s="6"/>
      <c r="J5" s="109"/>
      <c r="K5" s="109"/>
      <c r="L5" s="109"/>
      <c r="M5" s="109"/>
      <c r="N5" s="109"/>
      <c r="O5" s="109"/>
      <c r="P5" s="3"/>
      <c r="Q5" s="1"/>
      <c r="R5" s="1"/>
    </row>
    <row r="6" spans="2:18">
      <c r="B6" s="113"/>
      <c r="C6" s="113"/>
      <c r="D6" s="113"/>
      <c r="E6" s="113"/>
      <c r="F6" s="5"/>
      <c r="G6" s="5"/>
      <c r="H6" s="6" t="s">
        <v>11</v>
      </c>
      <c r="I6" s="6"/>
      <c r="J6" s="109"/>
      <c r="K6" s="109"/>
      <c r="L6" s="109"/>
      <c r="M6" s="109"/>
      <c r="N6" s="109"/>
      <c r="O6" s="109"/>
      <c r="P6" s="3"/>
      <c r="Q6" s="1"/>
      <c r="R6" s="1"/>
    </row>
    <row r="7" spans="2:18">
      <c r="B7" s="113"/>
      <c r="C7" s="113"/>
      <c r="D7" s="113"/>
      <c r="E7" s="113"/>
      <c r="F7" s="5"/>
      <c r="G7" s="5"/>
      <c r="H7" s="6"/>
      <c r="I7" s="6"/>
      <c r="J7" s="109"/>
      <c r="K7" s="109"/>
      <c r="L7" s="109"/>
      <c r="M7" s="109"/>
      <c r="N7" s="109"/>
      <c r="O7" s="109"/>
      <c r="P7" s="3"/>
      <c r="Q7" s="1"/>
      <c r="R7" s="1"/>
    </row>
    <row r="8" spans="2:18">
      <c r="B8" s="113"/>
      <c r="C8" s="113"/>
      <c r="D8" s="113"/>
      <c r="E8" s="113"/>
      <c r="F8" s="5"/>
      <c r="G8" s="5"/>
      <c r="H8" s="6"/>
      <c r="I8" s="6"/>
      <c r="J8" s="109"/>
      <c r="K8" s="109"/>
      <c r="L8" s="109"/>
      <c r="M8" s="109"/>
      <c r="N8" s="109"/>
      <c r="O8" s="109"/>
      <c r="P8" s="3"/>
      <c r="Q8" s="1"/>
      <c r="R8" s="1"/>
    </row>
    <row r="9" spans="2:18" ht="6" customHeight="1" thickBot="1">
      <c r="B9" s="114"/>
      <c r="C9" s="114"/>
      <c r="D9" s="114"/>
      <c r="E9" s="114"/>
      <c r="F9" s="114"/>
      <c r="G9" s="114"/>
      <c r="H9" s="7"/>
      <c r="I9" s="7"/>
      <c r="J9" s="109"/>
      <c r="K9" s="109"/>
      <c r="L9" s="109"/>
      <c r="M9" s="109"/>
      <c r="N9" s="109"/>
      <c r="O9" s="109"/>
      <c r="P9" s="3"/>
      <c r="Q9" s="1"/>
      <c r="R9" s="1"/>
    </row>
    <row r="10" spans="2:18" ht="13.5" customHeight="1" thickBot="1">
      <c r="B10" s="116" t="s">
        <v>14</v>
      </c>
      <c r="C10" s="117"/>
      <c r="D10" s="117"/>
      <c r="E10" s="117"/>
      <c r="F10" s="117"/>
      <c r="G10" s="117"/>
      <c r="H10" s="98"/>
      <c r="I10" s="98"/>
      <c r="J10" s="118" t="str">
        <f>+F2</f>
        <v>Criterios de selección</v>
      </c>
      <c r="K10" s="118"/>
      <c r="L10" s="118"/>
      <c r="M10" s="8">
        <v>1</v>
      </c>
      <c r="N10" s="9">
        <v>2</v>
      </c>
      <c r="O10" s="10" t="s">
        <v>15</v>
      </c>
      <c r="P10" s="3"/>
      <c r="Q10" s="1"/>
      <c r="R10" s="1"/>
    </row>
    <row r="11" spans="2:18" ht="12.75" customHeight="1">
      <c r="B11" s="119" t="s">
        <v>16</v>
      </c>
      <c r="C11" s="119"/>
      <c r="D11" s="119"/>
      <c r="E11" s="119"/>
      <c r="F11" s="119"/>
      <c r="G11" s="119"/>
      <c r="H11" s="120" t="s">
        <v>17</v>
      </c>
      <c r="I11" s="121"/>
      <c r="J11" s="121"/>
      <c r="K11" s="121"/>
      <c r="L11" s="122"/>
      <c r="M11" s="132" t="s">
        <v>18</v>
      </c>
      <c r="N11" s="134" t="s">
        <v>19</v>
      </c>
      <c r="O11" s="123" t="s">
        <v>20</v>
      </c>
      <c r="P11" s="3"/>
      <c r="Q11" s="1"/>
      <c r="R11" s="1"/>
    </row>
    <row r="12" spans="2:18">
      <c r="B12" s="11" t="s">
        <v>21</v>
      </c>
      <c r="C12" s="11" t="str">
        <f>B13</f>
        <v>w7</v>
      </c>
      <c r="D12" s="11" t="str">
        <f>B14</f>
        <v>w8</v>
      </c>
      <c r="E12" s="12" t="str">
        <f>+B15</f>
        <v>w9</v>
      </c>
      <c r="F12" s="12"/>
      <c r="G12" s="12"/>
      <c r="H12" s="14" t="str">
        <f>C12</f>
        <v>w7</v>
      </c>
      <c r="I12" s="14" t="str">
        <f>D12</f>
        <v>w8</v>
      </c>
      <c r="J12" s="14" t="str">
        <f>+E12</f>
        <v>w9</v>
      </c>
      <c r="K12" s="14"/>
      <c r="L12" s="14"/>
      <c r="M12" s="133"/>
      <c r="N12" s="135"/>
      <c r="O12" s="124"/>
      <c r="P12" s="3"/>
      <c r="Q12" s="1"/>
      <c r="R12" s="1"/>
    </row>
    <row r="13" spans="2:18">
      <c r="B13" s="5" t="str">
        <f>H4</f>
        <v>w7</v>
      </c>
      <c r="C13" s="71">
        <v>1</v>
      </c>
      <c r="D13" s="21">
        <v>0.5</v>
      </c>
      <c r="E13" s="22">
        <v>0.33333333333333331</v>
      </c>
      <c r="F13" s="22"/>
      <c r="G13" s="22"/>
      <c r="H13" s="17">
        <f>+C13/$C$18</f>
        <v>0.16666666666666666</v>
      </c>
      <c r="I13" s="17">
        <f>+D13/$D$18</f>
        <v>0.14285714285714285</v>
      </c>
      <c r="J13" s="17">
        <f>+E13/$E$18</f>
        <v>0.18181818181818182</v>
      </c>
      <c r="K13" s="17"/>
      <c r="L13" s="17"/>
      <c r="M13" s="19">
        <f>AVERAGE(H13:L13)</f>
        <v>0.16378066378066378</v>
      </c>
      <c r="N13" s="99">
        <f t="array" ref="N13:N17">MMULT(C13:E15,H13:J15)</f>
        <v>0.5</v>
      </c>
      <c r="O13" s="20">
        <f>+N13/M13</f>
        <v>3.052863436123348</v>
      </c>
      <c r="P13" s="3"/>
      <c r="Q13" s="1"/>
      <c r="R13" s="1"/>
    </row>
    <row r="14" spans="2:18">
      <c r="B14" s="5" t="str">
        <f>H5</f>
        <v>w8</v>
      </c>
      <c r="C14" s="21">
        <f>1/D13</f>
        <v>2</v>
      </c>
      <c r="D14" s="71">
        <v>1</v>
      </c>
      <c r="E14" s="22">
        <v>0.5</v>
      </c>
      <c r="F14" s="22"/>
      <c r="G14" s="22"/>
      <c r="H14" s="17">
        <f>+C14/$C$18</f>
        <v>0.33333333333333331</v>
      </c>
      <c r="I14" s="17">
        <f>+D14/$D$18</f>
        <v>0.2857142857142857</v>
      </c>
      <c r="J14" s="17">
        <f>+E14/$E$18</f>
        <v>0.27272727272727276</v>
      </c>
      <c r="K14" s="17"/>
      <c r="L14" s="17"/>
      <c r="M14" s="19">
        <f>AVERAGE(H14:L14)</f>
        <v>0.29725829725829728</v>
      </c>
      <c r="N14" s="99">
        <v>0.91666666666666663</v>
      </c>
      <c r="O14" s="20">
        <f>+N14/M14</f>
        <v>3.0837378640776696</v>
      </c>
      <c r="P14" s="3"/>
      <c r="Q14" s="1"/>
      <c r="R14" s="1"/>
    </row>
    <row r="15" spans="2:18" ht="14.1" customHeight="1">
      <c r="B15" s="5" t="str">
        <f>H6</f>
        <v>w9</v>
      </c>
      <c r="C15" s="21">
        <f>1/E13</f>
        <v>3</v>
      </c>
      <c r="D15" s="21">
        <f>1/E14</f>
        <v>2</v>
      </c>
      <c r="E15" s="23">
        <v>1</v>
      </c>
      <c r="F15" s="24"/>
      <c r="G15" s="24"/>
      <c r="H15" s="17">
        <f>+C15/$C$18</f>
        <v>0.5</v>
      </c>
      <c r="I15" s="17">
        <f>+D15/$D$18</f>
        <v>0.5714285714285714</v>
      </c>
      <c r="J15" s="17">
        <f>+E15/$E$18</f>
        <v>0.54545454545454553</v>
      </c>
      <c r="K15" s="17"/>
      <c r="L15" s="17"/>
      <c r="M15" s="19">
        <f>AVERAGE(H15:L15)</f>
        <v>0.53896103896103897</v>
      </c>
      <c r="N15" s="26">
        <v>1.6666666666666665</v>
      </c>
      <c r="O15" s="20">
        <f>+N15/M15</f>
        <v>3.0923694779116464</v>
      </c>
      <c r="P15" s="3"/>
      <c r="Q15" s="27"/>
      <c r="R15" s="27"/>
    </row>
    <row r="16" spans="2:18" ht="14.1" customHeight="1">
      <c r="B16" s="5"/>
      <c r="C16" s="21"/>
      <c r="D16" s="21"/>
      <c r="E16" s="28"/>
      <c r="F16" s="23"/>
      <c r="G16" s="24"/>
      <c r="H16" s="17"/>
      <c r="I16" s="17"/>
      <c r="J16" s="17"/>
      <c r="K16" s="17"/>
      <c r="L16" s="17"/>
      <c r="M16" s="19"/>
      <c r="N16" s="26" t="e">
        <v>#N/A</v>
      </c>
      <c r="O16" s="20"/>
      <c r="P16" s="3"/>
      <c r="Q16" s="1"/>
      <c r="R16" s="29"/>
    </row>
    <row r="17" spans="2:18" ht="14.1" customHeight="1">
      <c r="B17" s="5"/>
      <c r="C17" s="21"/>
      <c r="D17" s="21"/>
      <c r="E17" s="28"/>
      <c r="F17" s="28"/>
      <c r="G17" s="23"/>
      <c r="H17" s="17"/>
      <c r="I17" s="17"/>
      <c r="J17" s="17"/>
      <c r="K17" s="17"/>
      <c r="L17" s="17"/>
      <c r="M17" s="19"/>
      <c r="N17" s="26" t="e">
        <v>#N/A</v>
      </c>
      <c r="O17" s="20"/>
      <c r="P17" s="3"/>
      <c r="Q17" s="1"/>
      <c r="R17" s="1"/>
    </row>
    <row r="18" spans="2:18">
      <c r="B18" s="30" t="s">
        <v>22</v>
      </c>
      <c r="C18" s="30">
        <f t="shared" ref="C18:M18" si="0">SUM(C13:C17)</f>
        <v>6</v>
      </c>
      <c r="D18" s="30">
        <f t="shared" si="0"/>
        <v>3.5</v>
      </c>
      <c r="E18" s="91">
        <f>SUM(E13:E17)</f>
        <v>1.8333333333333333</v>
      </c>
      <c r="F18" s="30"/>
      <c r="G18" s="30"/>
      <c r="H18" s="32">
        <f t="shared" si="0"/>
        <v>1</v>
      </c>
      <c r="I18" s="32">
        <f t="shared" si="0"/>
        <v>1</v>
      </c>
      <c r="J18" s="32">
        <f t="shared" si="0"/>
        <v>1</v>
      </c>
      <c r="K18" s="32"/>
      <c r="L18" s="32"/>
      <c r="M18" s="34">
        <f t="shared" si="0"/>
        <v>1</v>
      </c>
      <c r="N18" s="125"/>
      <c r="O18" s="126"/>
      <c r="P18" s="3"/>
      <c r="Q18" s="1"/>
      <c r="R18" s="1"/>
    </row>
    <row r="19" spans="2:18" ht="3.75" customHeight="1" thickBot="1">
      <c r="B19" s="127"/>
      <c r="C19" s="127"/>
      <c r="D19" s="127"/>
      <c r="E19" s="127"/>
      <c r="F19" s="127"/>
      <c r="G19" s="127"/>
      <c r="H19" s="35"/>
      <c r="I19" s="7"/>
      <c r="J19" s="3"/>
      <c r="K19" s="3"/>
      <c r="L19" s="3"/>
      <c r="M19" s="3"/>
      <c r="N19" s="3"/>
      <c r="O19" s="3"/>
      <c r="P19" s="3"/>
      <c r="Q19" s="1"/>
      <c r="R19" s="1"/>
    </row>
    <row r="20" spans="2:18" ht="14.25" customHeight="1" thickBot="1">
      <c r="B20" s="128" t="s">
        <v>23</v>
      </c>
      <c r="C20" s="128"/>
      <c r="D20" s="128"/>
      <c r="E20" s="128"/>
      <c r="F20" s="128"/>
      <c r="G20" s="36">
        <v>3</v>
      </c>
      <c r="H20" s="37"/>
      <c r="I20" s="37"/>
      <c r="J20" s="129" t="s">
        <v>24</v>
      </c>
      <c r="K20" s="130"/>
      <c r="L20" s="130"/>
      <c r="M20" s="131"/>
      <c r="N20" s="3"/>
      <c r="O20" s="3"/>
      <c r="P20" s="1"/>
      <c r="Q20" s="1"/>
      <c r="R20" s="1"/>
    </row>
    <row r="21" spans="2:18" ht="15.75" customHeight="1">
      <c r="B21" s="115" t="s">
        <v>25</v>
      </c>
      <c r="C21" s="115"/>
      <c r="D21" s="115"/>
      <c r="E21" s="115"/>
      <c r="F21" s="115"/>
      <c r="G21" s="38">
        <f>AVERAGE(O13:O17)</f>
        <v>3.0763235927042216</v>
      </c>
      <c r="H21" s="39"/>
      <c r="I21" s="39"/>
      <c r="J21" s="3"/>
      <c r="K21" s="3"/>
      <c r="L21" s="3"/>
      <c r="M21" s="3"/>
      <c r="N21" s="3"/>
      <c r="O21" s="3"/>
      <c r="P21" s="1"/>
      <c r="Q21" s="1"/>
      <c r="R21" s="1"/>
    </row>
    <row r="22" spans="2:18" ht="24.95" customHeight="1">
      <c r="B22" s="137" t="s">
        <v>26</v>
      </c>
      <c r="C22" s="137"/>
      <c r="D22" s="137"/>
      <c r="E22" s="137"/>
      <c r="F22" s="137"/>
      <c r="G22" s="40">
        <f>+(G21-G20)/(G20-1)</f>
        <v>3.8161796352110811E-2</v>
      </c>
      <c r="H22" s="41"/>
      <c r="I22" s="41"/>
      <c r="J22" s="3"/>
      <c r="K22" s="3"/>
      <c r="L22" s="3"/>
      <c r="M22" s="138"/>
      <c r="N22" s="138"/>
      <c r="O22" s="138"/>
      <c r="P22" s="138"/>
      <c r="Q22" s="138"/>
      <c r="R22" s="1"/>
    </row>
    <row r="23" spans="2:18" ht="24.95" customHeight="1">
      <c r="B23" s="113" t="s">
        <v>27</v>
      </c>
      <c r="C23" s="113"/>
      <c r="D23" s="113"/>
      <c r="E23" s="113"/>
      <c r="F23" s="113"/>
      <c r="G23" s="42">
        <f>+(1.98*(G20-2))/G20</f>
        <v>0.66</v>
      </c>
      <c r="H23" s="43"/>
      <c r="I23" s="43"/>
      <c r="J23" s="3"/>
      <c r="K23" s="3"/>
      <c r="L23" s="3"/>
      <c r="M23" s="139" t="s">
        <v>28</v>
      </c>
      <c r="N23" s="139"/>
      <c r="O23" s="139"/>
      <c r="P23" s="139"/>
      <c r="Q23" s="139"/>
      <c r="R23" s="1"/>
    </row>
    <row r="24" spans="2:18" ht="24.95" customHeight="1">
      <c r="B24" s="140" t="s">
        <v>29</v>
      </c>
      <c r="C24" s="140"/>
      <c r="D24" s="140"/>
      <c r="E24" s="140"/>
      <c r="F24" s="140"/>
      <c r="G24" s="44">
        <f>+G22/G23</f>
        <v>5.7820903563804253E-2</v>
      </c>
      <c r="H24" s="45"/>
      <c r="I24" s="45"/>
      <c r="J24" s="3"/>
      <c r="K24" s="3"/>
      <c r="L24" s="3"/>
      <c r="M24" s="141" t="s">
        <v>30</v>
      </c>
      <c r="N24" s="141"/>
      <c r="O24" s="141"/>
      <c r="P24" s="141"/>
      <c r="Q24" s="141"/>
      <c r="R24" s="1"/>
    </row>
    <row r="25" spans="2:18" ht="18.75" customHeight="1">
      <c r="B25" s="113" t="s">
        <v>31</v>
      </c>
      <c r="C25" s="113"/>
      <c r="D25" s="113"/>
      <c r="E25" s="113"/>
      <c r="F25" s="113"/>
      <c r="G25" s="46" t="str">
        <f>IF(G24&lt;=0.1,"SI","NO")</f>
        <v>SI</v>
      </c>
      <c r="H25" s="47"/>
      <c r="I25" s="47"/>
      <c r="J25" s="3"/>
      <c r="K25" s="3"/>
      <c r="L25" s="3"/>
      <c r="M25" s="136"/>
      <c r="N25" s="136"/>
      <c r="O25" s="136"/>
      <c r="P25" s="136"/>
      <c r="Q25" s="136"/>
      <c r="R25" s="1"/>
    </row>
    <row r="26" spans="2:18">
      <c r="B26" s="1"/>
      <c r="C26" s="1"/>
      <c r="D26" s="1"/>
      <c r="E26" s="1"/>
      <c r="F26" s="1"/>
      <c r="G26" s="1"/>
      <c r="H26" s="1"/>
      <c r="I26" s="1"/>
      <c r="J26" s="3"/>
      <c r="K26" s="1"/>
      <c r="L26" s="1"/>
      <c r="M26" s="136"/>
      <c r="N26" s="136"/>
      <c r="O26" s="136"/>
      <c r="P26" s="136"/>
      <c r="Q26" s="136"/>
      <c r="R26" s="1"/>
    </row>
    <row r="27" spans="2:18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2:18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2:18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2:18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2:18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2:18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2:18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2:18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2:18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2:18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2:18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2:18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2:18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2:18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2:18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2:18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2:18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2:18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2:18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2:18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2:18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2:1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2:18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2:18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2:18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2:18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2:18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2:18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2:18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2:18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</sheetData>
  <mergeCells count="29">
    <mergeCell ref="B25:F25"/>
    <mergeCell ref="M25:Q26"/>
    <mergeCell ref="B22:F22"/>
    <mergeCell ref="M22:Q22"/>
    <mergeCell ref="B23:F23"/>
    <mergeCell ref="M23:Q23"/>
    <mergeCell ref="B24:F24"/>
    <mergeCell ref="M24:Q24"/>
    <mergeCell ref="O11:O12"/>
    <mergeCell ref="N18:O18"/>
    <mergeCell ref="B19:G19"/>
    <mergeCell ref="B20:F20"/>
    <mergeCell ref="J20:M20"/>
    <mergeCell ref="M11:M12"/>
    <mergeCell ref="N11:N12"/>
    <mergeCell ref="B21:F21"/>
    <mergeCell ref="B10:G10"/>
    <mergeCell ref="J10:L10"/>
    <mergeCell ref="B11:G11"/>
    <mergeCell ref="H11:L11"/>
    <mergeCell ref="B1:O1"/>
    <mergeCell ref="B2:E2"/>
    <mergeCell ref="F2:G2"/>
    <mergeCell ref="J2:O9"/>
    <mergeCell ref="B3:E3"/>
    <mergeCell ref="F3:G3"/>
    <mergeCell ref="H3:I3"/>
    <mergeCell ref="B4:E8"/>
    <mergeCell ref="B9:G9"/>
  </mergeCells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07857-2BF3-43A3-9640-0975D701D523}">
  <dimension ref="B1:O27"/>
  <sheetViews>
    <sheetView zoomScaleNormal="100" workbookViewId="0">
      <selection activeCell="I14" sqref="I14"/>
    </sheetView>
  </sheetViews>
  <sheetFormatPr defaultColWidth="11.42578125" defaultRowHeight="12.95"/>
  <cols>
    <col min="1" max="6" width="15" style="48" customWidth="1"/>
    <col min="7" max="7" width="17.7109375" style="48" customWidth="1"/>
    <col min="8" max="9" width="15" style="48" customWidth="1"/>
    <col min="10" max="10" width="17.28515625" style="48" customWidth="1"/>
    <col min="11" max="12" width="15" style="48" customWidth="1"/>
    <col min="13" max="13" width="18.7109375" style="48" customWidth="1"/>
    <col min="14" max="14" width="15" style="48" customWidth="1"/>
    <col min="15" max="15" width="16.42578125" style="48" customWidth="1"/>
    <col min="16" max="27" width="15" style="48" customWidth="1"/>
    <col min="28" max="16384" width="11.42578125" style="48"/>
  </cols>
  <sheetData>
    <row r="1" spans="2:15" ht="14.1" thickBot="1">
      <c r="B1" s="83"/>
      <c r="C1" s="83"/>
      <c r="D1" s="83"/>
      <c r="E1" s="86"/>
      <c r="F1" s="86"/>
      <c r="G1" s="86"/>
      <c r="H1" s="86"/>
      <c r="I1" s="86"/>
      <c r="J1" s="86"/>
      <c r="K1" s="86"/>
      <c r="L1" s="83"/>
      <c r="M1" s="83"/>
      <c r="N1" s="83"/>
      <c r="O1" s="83"/>
    </row>
    <row r="2" spans="2:15" ht="20.25" customHeight="1" thickBot="1">
      <c r="B2" s="87" t="s">
        <v>32</v>
      </c>
      <c r="C2" s="154" t="str">
        <f>AHP!F6</f>
        <v>Costo</v>
      </c>
      <c r="D2" s="155"/>
      <c r="E2" s="156"/>
      <c r="F2" s="154" t="str">
        <f>AHP!F7</f>
        <v>Distancia</v>
      </c>
      <c r="G2" s="155"/>
      <c r="H2" s="156"/>
      <c r="I2" s="154" t="str">
        <f>AHP!F8</f>
        <v>Covertura</v>
      </c>
      <c r="J2" s="155"/>
      <c r="K2" s="156"/>
      <c r="L2" s="154" t="str">
        <f>AHP!F9</f>
        <v>Necesidad</v>
      </c>
      <c r="M2" s="155"/>
      <c r="N2" s="156"/>
      <c r="O2" s="84"/>
    </row>
    <row r="3" spans="2:15" ht="26.25" customHeight="1" thickBot="1">
      <c r="B3" s="49" t="s">
        <v>41</v>
      </c>
      <c r="C3" s="50" t="s">
        <v>42</v>
      </c>
      <c r="D3" s="51" t="s">
        <v>43</v>
      </c>
      <c r="E3" s="52" t="s">
        <v>44</v>
      </c>
      <c r="F3" s="50" t="s">
        <v>42</v>
      </c>
      <c r="G3" s="51" t="s">
        <v>43</v>
      </c>
      <c r="H3" s="52" t="s">
        <v>44</v>
      </c>
      <c r="I3" s="50" t="s">
        <v>42</v>
      </c>
      <c r="J3" s="51" t="s">
        <v>43</v>
      </c>
      <c r="K3" s="52" t="s">
        <v>44</v>
      </c>
      <c r="L3" s="50" t="s">
        <v>42</v>
      </c>
      <c r="M3" s="51" t="s">
        <v>43</v>
      </c>
      <c r="N3" s="52" t="s">
        <v>44</v>
      </c>
      <c r="O3" s="53" t="s">
        <v>45</v>
      </c>
    </row>
    <row r="4" spans="2:15" ht="14.45" thickBot="1">
      <c r="B4" s="54" t="str">
        <f>AHP!H5</f>
        <v>w7</v>
      </c>
      <c r="C4" s="55">
        <f>AHP!$M$14</f>
        <v>0.16107023411371238</v>
      </c>
      <c r="D4" s="56">
        <f>COSTO!M13</f>
        <v>0.53896103896103897</v>
      </c>
      <c r="E4" s="57">
        <f>C4*D4</f>
        <v>8.6810580723624201E-2</v>
      </c>
      <c r="F4" s="58">
        <f>AHP!$M$15</f>
        <v>9.5969899665551833E-2</v>
      </c>
      <c r="G4" s="56">
        <f>Distancia!M13</f>
        <v>0.53896103896103897</v>
      </c>
      <c r="H4" s="57">
        <f>F4*G4</f>
        <v>5.1724036832732481E-2</v>
      </c>
      <c r="I4" s="55">
        <f>AHP!$M$16</f>
        <v>0.27714046822742477</v>
      </c>
      <c r="J4" s="56">
        <f>Covertura!M13</f>
        <v>0.16378066378066378</v>
      </c>
      <c r="K4" s="57">
        <f>I4*J4</f>
        <v>4.5390249846771591E-2</v>
      </c>
      <c r="L4" s="55">
        <f>AHP!$M$17</f>
        <v>0.46581939799331107</v>
      </c>
      <c r="M4" s="56">
        <f>Necesidad!M13</f>
        <v>0.16378066378066378</v>
      </c>
      <c r="N4" s="57">
        <f>L4*M4</f>
        <v>7.6292210205253688E-2</v>
      </c>
      <c r="O4" s="59">
        <f>E4+H4+K4+N4</f>
        <v>0.26021707760838197</v>
      </c>
    </row>
    <row r="5" spans="2:15" ht="14.45" thickBot="1">
      <c r="B5" s="54" t="str">
        <f>AHP!H6</f>
        <v>w8</v>
      </c>
      <c r="C5" s="55">
        <f>AHP!$M$14</f>
        <v>0.16107023411371238</v>
      </c>
      <c r="D5" s="56">
        <f>COSTO!M14</f>
        <v>0.29725829725829728</v>
      </c>
      <c r="E5" s="60">
        <f>C5*D5</f>
        <v>4.7879463531637446E-2</v>
      </c>
      <c r="F5" s="58">
        <f>AHP!$M$15</f>
        <v>9.5969899665551833E-2</v>
      </c>
      <c r="G5" s="56">
        <f>Distancia!M14</f>
        <v>0.29725829725829728</v>
      </c>
      <c r="H5" s="60">
        <f>F5*G5</f>
        <v>2.852784896263157E-2</v>
      </c>
      <c r="I5" s="55">
        <f>AHP!$M$16</f>
        <v>0.27714046822742477</v>
      </c>
      <c r="J5" s="56">
        <f>Covertura!M14</f>
        <v>0.29725829725829728</v>
      </c>
      <c r="K5" s="60">
        <f>I5*J5</f>
        <v>8.2382303686651531E-2</v>
      </c>
      <c r="L5" s="55">
        <f>AHP!$M$17</f>
        <v>0.46581939799331107</v>
      </c>
      <c r="M5" s="56">
        <f>Necesidad!M14</f>
        <v>0.29725829725829728</v>
      </c>
      <c r="N5" s="60">
        <f>L5*M5</f>
        <v>0.13846868107737675</v>
      </c>
      <c r="O5" s="59">
        <f t="shared" ref="O5:O6" si="0">E5+H5+K5+N5</f>
        <v>0.29725829725829733</v>
      </c>
    </row>
    <row r="6" spans="2:15" ht="14.1">
      <c r="B6" s="54" t="str">
        <f>AHP!H7</f>
        <v>w9</v>
      </c>
      <c r="C6" s="55">
        <f>AHP!$M$14</f>
        <v>0.16107023411371238</v>
      </c>
      <c r="D6" s="56">
        <f>COSTO!M15</f>
        <v>0.16378066378066378</v>
      </c>
      <c r="E6" s="60">
        <f>C6*D6</f>
        <v>2.6380189858450729E-2</v>
      </c>
      <c r="F6" s="58">
        <f>AHP!$M$15</f>
        <v>9.5969899665551833E-2</v>
      </c>
      <c r="G6" s="56">
        <f>Distancia!M15</f>
        <v>0.16378066378066378</v>
      </c>
      <c r="H6" s="60">
        <f>F6*G6</f>
        <v>1.5718013870187782E-2</v>
      </c>
      <c r="I6" s="55">
        <f>AHP!$M$16</f>
        <v>0.27714046822742477</v>
      </c>
      <c r="J6" s="56">
        <f>Covertura!M15</f>
        <v>0.53896103896103897</v>
      </c>
      <c r="K6" s="60">
        <f>I6*J6</f>
        <v>0.14936791469400168</v>
      </c>
      <c r="L6" s="55">
        <f>AHP!$M$17</f>
        <v>0.46581939799331107</v>
      </c>
      <c r="M6" s="56">
        <f>Necesidad!M15</f>
        <v>0.53896103896103897</v>
      </c>
      <c r="N6" s="60">
        <f>L6*M6</f>
        <v>0.25105850671068064</v>
      </c>
      <c r="O6" s="59">
        <f t="shared" si="0"/>
        <v>0.4425246251333208</v>
      </c>
    </row>
    <row r="7" spans="2:15">
      <c r="D7" s="61">
        <f>SUM(D4:D6)</f>
        <v>1</v>
      </c>
      <c r="G7" s="61">
        <f>SUM(G4:G6)</f>
        <v>1</v>
      </c>
      <c r="J7" s="61">
        <f>SUM(J4:J6)</f>
        <v>1</v>
      </c>
      <c r="M7" s="61">
        <f>SUM(M4:M6)</f>
        <v>1</v>
      </c>
    </row>
    <row r="8" spans="2:15">
      <c r="E8" s="62"/>
    </row>
    <row r="9" spans="2:15">
      <c r="E9" s="62"/>
    </row>
    <row r="10" spans="2:15" ht="13.5" thickBot="1">
      <c r="E10" s="62"/>
    </row>
    <row r="11" spans="2:15" ht="13.5" thickBot="1">
      <c r="B11" s="48" t="s">
        <v>7</v>
      </c>
      <c r="C11" s="62">
        <v>0.4</v>
      </c>
      <c r="D11" s="62">
        <f>1-C11</f>
        <v>0.6</v>
      </c>
      <c r="E11" s="62"/>
      <c r="I11" s="63" t="str">
        <f>O3</f>
        <v>GRAN TOTAL</v>
      </c>
      <c r="J11" s="63" t="str">
        <f>B3</f>
        <v>ALTERNATIVA</v>
      </c>
      <c r="K11" s="157" t="s">
        <v>46</v>
      </c>
      <c r="L11" s="158"/>
    </row>
    <row r="12" spans="2:15">
      <c r="B12" s="48" t="s">
        <v>9</v>
      </c>
      <c r="C12" s="62">
        <v>0.3</v>
      </c>
      <c r="D12" s="62">
        <f t="shared" ref="D12:D13" si="1">1-C12</f>
        <v>0.7</v>
      </c>
      <c r="E12" s="62"/>
      <c r="I12" s="64">
        <f>O4</f>
        <v>0.26021707760838197</v>
      </c>
      <c r="J12" s="65" t="str">
        <f>B4</f>
        <v>w7</v>
      </c>
      <c r="K12" s="159"/>
      <c r="L12" s="160"/>
    </row>
    <row r="13" spans="2:15" ht="13.5" thickBot="1">
      <c r="B13" s="48" t="s">
        <v>11</v>
      </c>
      <c r="C13" s="62">
        <v>0.2</v>
      </c>
      <c r="D13" s="62">
        <f t="shared" si="1"/>
        <v>0.8</v>
      </c>
      <c r="E13" s="62"/>
      <c r="I13" s="66">
        <f>O5</f>
        <v>0.29725829725829733</v>
      </c>
      <c r="J13" s="67" t="str">
        <f>B5</f>
        <v>w8</v>
      </c>
      <c r="K13" s="161"/>
      <c r="L13" s="162"/>
    </row>
    <row r="14" spans="2:15">
      <c r="C14" s="62"/>
      <c r="D14" s="62"/>
      <c r="E14" s="62"/>
      <c r="I14" s="66">
        <f>O6</f>
        <v>0.4425246251333208</v>
      </c>
      <c r="J14" s="67" t="str">
        <f>B6</f>
        <v>w9</v>
      </c>
      <c r="K14" s="150" t="str">
        <f>VLOOKUP(MAX(I12:I16),I12:J16,2,FALSE)</f>
        <v>w9</v>
      </c>
      <c r="L14" s="151"/>
    </row>
    <row r="15" spans="2:15">
      <c r="I15" s="66"/>
      <c r="J15" s="67"/>
      <c r="K15" s="150"/>
      <c r="L15" s="151"/>
    </row>
    <row r="16" spans="2:15" ht="13.5" thickBot="1">
      <c r="I16" s="68"/>
      <c r="J16" s="69"/>
      <c r="K16" s="152"/>
      <c r="L16" s="153"/>
    </row>
    <row r="18" spans="3:7">
      <c r="C18"/>
      <c r="D18"/>
      <c r="E18"/>
      <c r="F18"/>
      <c r="G18"/>
    </row>
    <row r="19" spans="3:7">
      <c r="C19"/>
      <c r="D19"/>
      <c r="E19"/>
      <c r="F19"/>
      <c r="G19"/>
    </row>
    <row r="20" spans="3:7">
      <c r="C20"/>
      <c r="D20"/>
      <c r="E20"/>
      <c r="F20"/>
      <c r="G20"/>
    </row>
    <row r="21" spans="3:7" s="70" customFormat="1"/>
    <row r="22" spans="3:7" s="70" customFormat="1"/>
    <row r="23" spans="3:7" s="70" customFormat="1"/>
    <row r="24" spans="3:7" s="70" customFormat="1"/>
    <row r="25" spans="3:7" s="70" customFormat="1"/>
    <row r="26" spans="3:7" s="70" customFormat="1"/>
    <row r="27" spans="3:7" s="70" customFormat="1"/>
  </sheetData>
  <mergeCells count="6">
    <mergeCell ref="K14:L16"/>
    <mergeCell ref="C2:E2"/>
    <mergeCell ref="F2:H2"/>
    <mergeCell ref="I2:K2"/>
    <mergeCell ref="L2:N2"/>
    <mergeCell ref="K11:L13"/>
  </mergeCells>
  <phoneticPr fontId="29" type="noConversion"/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FE22464FC7F34EA204C9CCD96CEE18" ma:contentTypeVersion="4" ma:contentTypeDescription="Create a new document." ma:contentTypeScope="" ma:versionID="55949a2a081f2e2e35ec823147743f0c">
  <xsd:schema xmlns:xsd="http://www.w3.org/2001/XMLSchema" xmlns:xs="http://www.w3.org/2001/XMLSchema" xmlns:p="http://schemas.microsoft.com/office/2006/metadata/properties" xmlns:ns2="f0cef383-27ec-447a-9a1a-7135635fecf8" targetNamespace="http://schemas.microsoft.com/office/2006/metadata/properties" ma:root="true" ma:fieldsID="e41a2c731ba453d11374592f843de899" ns2:_="">
    <xsd:import namespace="f0cef383-27ec-447a-9a1a-7135635fec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ef383-27ec-447a-9a1a-7135635fe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7ACCC0-2643-476C-A4E0-1441017FE4FE}"/>
</file>

<file path=customXml/itemProps2.xml><?xml version="1.0" encoding="utf-8"?>
<ds:datastoreItem xmlns:ds="http://schemas.openxmlformats.org/officeDocument/2006/customXml" ds:itemID="{EAC32CDF-7DEB-4BB5-95E3-412C8CB285ED}"/>
</file>

<file path=customXml/itemProps3.xml><?xml version="1.0" encoding="utf-8"?>
<ds:datastoreItem xmlns:ds="http://schemas.openxmlformats.org/officeDocument/2006/customXml" ds:itemID="{9470E51A-7E9F-436E-8C87-4C18C343CB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Universidad Icesi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salon</dc:creator>
  <cp:keywords/>
  <dc:description/>
  <cp:lastModifiedBy>Kevin Mateo Garca  Troncoso</cp:lastModifiedBy>
  <cp:revision/>
  <dcterms:created xsi:type="dcterms:W3CDTF">2005-11-19T20:51:44Z</dcterms:created>
  <dcterms:modified xsi:type="dcterms:W3CDTF">2021-06-21T17:58:26Z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0x01010064FE22464FC7F34EA204C9CCD96CEE18</vt:lpwstr>
  </property>
</Properties>
</file>